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/Users/andrewa/Desktop/tmp_taxonomy/20375/"/>
    </mc:Choice>
  </mc:AlternateContent>
  <xr:revisionPtr revIDLastSave="0" documentId="8_{016EAECD-045B-DD45-A611-18FC6ECBCD47}" xr6:coauthVersionLast="43" xr6:coauthVersionMax="43" xr10:uidLastSave="{00000000-0000-0000-0000-000000000000}"/>
  <bookViews>
    <workbookView xWindow="0" yWindow="460" windowWidth="38400" windowHeight="21140" tabRatio="599"/>
  </bookViews>
  <sheets>
    <sheet name="Overall Cases and Deaths" sheetId="15" r:id="rId1"/>
    <sheet name="Somalia" sheetId="40" r:id="rId2"/>
    <sheet name="South Sudan" sheetId="41" r:id="rId3"/>
    <sheet name="Tanzania" sheetId="42" r:id="rId4"/>
    <sheet name="Kenya" sheetId="20" r:id="rId5"/>
    <sheet name="Uganda" sheetId="43" r:id="rId6"/>
    <sheet name="Malawi" sheetId="44" r:id="rId7"/>
    <sheet name="Mozambique" sheetId="46" r:id="rId8"/>
    <sheet name="Zambia" sheetId="47" r:id="rId9"/>
    <sheet name="Angola" sheetId="49" r:id="rId10"/>
    <sheet name="Zimbabwe" sheetId="52" r:id="rId11"/>
    <sheet name="Rwanda" sheetId="50" r:id="rId12"/>
    <sheet name="Burundi" sheetId="51" r:id="rId13"/>
  </sheets>
  <externalReferences>
    <externalReference r:id="rId14"/>
    <externalReference r:id="rId1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B43" i="43" l="1"/>
  <c r="DA43" i="43"/>
  <c r="CZ43" i="43"/>
  <c r="CY43" i="43"/>
  <c r="CX43" i="43"/>
  <c r="CW43" i="43"/>
  <c r="CV43" i="43"/>
  <c r="CU43" i="43"/>
  <c r="CT43" i="43"/>
  <c r="CS43" i="43"/>
  <c r="DI27" i="52"/>
  <c r="DF27" i="52"/>
  <c r="DC27" i="52"/>
  <c r="DB27" i="52"/>
  <c r="CY27" i="52"/>
  <c r="CX27" i="52"/>
  <c r="CW27" i="52"/>
  <c r="CV27" i="52"/>
  <c r="CU27" i="52"/>
  <c r="CT27" i="52"/>
  <c r="CC27" i="52"/>
  <c r="BY27" i="52"/>
  <c r="BW27" i="52"/>
  <c r="BV27" i="52"/>
  <c r="AO27" i="52"/>
  <c r="AN27" i="52"/>
  <c r="AM27" i="52"/>
  <c r="AL27" i="52"/>
  <c r="AK27" i="52"/>
  <c r="AJ27" i="52"/>
  <c r="AI27" i="52"/>
  <c r="AH27" i="52"/>
  <c r="AG27" i="52"/>
  <c r="AF27" i="52"/>
  <c r="AE27" i="52"/>
  <c r="AD27" i="52"/>
  <c r="AC27" i="52"/>
  <c r="AB27" i="52"/>
  <c r="AA27" i="52"/>
  <c r="Z27" i="52"/>
  <c r="Y27" i="52"/>
  <c r="X27" i="52"/>
  <c r="W27" i="52"/>
  <c r="V27" i="52"/>
  <c r="DI25" i="52"/>
  <c r="DI23" i="52"/>
  <c r="DF23" i="52"/>
  <c r="DI22" i="52"/>
  <c r="DF22" i="52"/>
  <c r="DI21" i="52"/>
  <c r="DF21" i="52"/>
  <c r="DI20" i="52"/>
  <c r="DF20" i="52"/>
  <c r="DI19" i="52"/>
  <c r="DF19" i="52"/>
  <c r="DI18" i="52"/>
  <c r="DF18" i="52"/>
  <c r="DF17" i="52"/>
  <c r="DI16" i="52"/>
  <c r="DI15" i="52"/>
  <c r="DI14" i="52"/>
  <c r="DF14" i="52"/>
  <c r="DF13" i="52"/>
  <c r="DI12" i="52"/>
  <c r="DF12" i="52"/>
  <c r="DI11" i="52"/>
  <c r="DF11" i="52"/>
  <c r="DI10" i="52"/>
  <c r="DF10" i="52"/>
  <c r="DI7" i="52"/>
  <c r="DI6" i="52"/>
  <c r="DF6" i="52"/>
  <c r="DI5" i="52"/>
  <c r="DI4" i="52"/>
  <c r="DF4" i="52"/>
  <c r="CB4" i="52"/>
  <c r="DI3" i="52"/>
  <c r="DF3" i="52"/>
  <c r="CB3" i="52"/>
  <c r="CB27" i="52"/>
  <c r="CA3" i="52"/>
  <c r="CA27" i="52"/>
  <c r="BZ3" i="52"/>
  <c r="BZ27" i="52"/>
  <c r="BX3" i="52"/>
  <c r="BX27" i="52"/>
  <c r="DB30" i="42"/>
  <c r="DA30" i="42"/>
  <c r="CZ30" i="42"/>
  <c r="CY30" i="42"/>
  <c r="CX30" i="42"/>
  <c r="CW30" i="42"/>
  <c r="CV30" i="42"/>
  <c r="CU30" i="42"/>
  <c r="CT30" i="42"/>
  <c r="CS30" i="42"/>
  <c r="CR30" i="42"/>
  <c r="CQ30" i="42"/>
  <c r="CP30" i="42"/>
  <c r="CO30" i="42"/>
  <c r="CN30" i="42"/>
  <c r="CM30" i="42"/>
  <c r="CL30" i="42"/>
  <c r="CK30" i="42"/>
  <c r="CJ30" i="42"/>
  <c r="CI30" i="42"/>
  <c r="CH30" i="42"/>
  <c r="CG30" i="42"/>
  <c r="CF30" i="42"/>
  <c r="CE30" i="42"/>
  <c r="CD30" i="42"/>
  <c r="CC30" i="42"/>
  <c r="CB30" i="42"/>
  <c r="CA30" i="42"/>
  <c r="BZ30" i="42"/>
  <c r="BY30" i="42"/>
  <c r="BX30" i="42"/>
  <c r="BW30" i="42"/>
  <c r="BV30" i="42"/>
  <c r="BU30" i="42"/>
  <c r="BT30" i="42"/>
  <c r="BS30" i="42"/>
  <c r="BR30" i="42"/>
  <c r="BQ30" i="42"/>
  <c r="BP30" i="42"/>
  <c r="BO30" i="42"/>
  <c r="BN30" i="42"/>
  <c r="BM30" i="42"/>
  <c r="BL30" i="42"/>
  <c r="BK30" i="42"/>
  <c r="BJ30" i="42"/>
  <c r="BI30" i="42"/>
  <c r="BH30" i="42"/>
  <c r="BG30" i="42"/>
  <c r="BF30" i="42"/>
  <c r="BE30" i="42"/>
  <c r="BD30" i="42"/>
  <c r="BC30" i="42"/>
  <c r="BB30" i="42"/>
  <c r="BA30" i="42"/>
  <c r="AZ30" i="42"/>
  <c r="AY30" i="42"/>
  <c r="AX30" i="42"/>
  <c r="AW30" i="42"/>
  <c r="AV30" i="42"/>
  <c r="AU30" i="42"/>
  <c r="AT30" i="42"/>
  <c r="AS30" i="42"/>
  <c r="AR30" i="42"/>
  <c r="AQ30" i="42"/>
  <c r="AP30" i="42"/>
  <c r="AO30" i="42"/>
  <c r="AN30" i="42"/>
  <c r="AM30" i="42"/>
  <c r="AL30" i="42"/>
  <c r="AK30" i="42"/>
  <c r="AE30" i="42"/>
  <c r="S30" i="42"/>
  <c r="R30" i="42"/>
  <c r="Q30" i="42"/>
  <c r="P30" i="42"/>
  <c r="O30" i="42"/>
  <c r="N30" i="42"/>
  <c r="M30" i="42"/>
  <c r="L30" i="42"/>
  <c r="K30" i="42"/>
  <c r="J30" i="42"/>
  <c r="I30" i="42"/>
  <c r="H30" i="42"/>
  <c r="G30" i="42"/>
  <c r="F30" i="42"/>
  <c r="E30" i="42"/>
  <c r="D30" i="42"/>
  <c r="C30" i="42"/>
  <c r="DD29" i="42"/>
  <c r="DC29" i="42"/>
  <c r="DD28" i="42"/>
  <c r="DC28" i="42"/>
  <c r="DE27" i="42"/>
  <c r="DD26" i="42"/>
  <c r="DC26" i="42"/>
  <c r="DD25" i="42"/>
  <c r="DC25" i="42"/>
  <c r="DD24" i="42"/>
  <c r="DC24" i="42"/>
  <c r="DD23" i="42"/>
  <c r="DC23" i="42"/>
  <c r="DD22" i="42"/>
  <c r="DC22" i="42"/>
  <c r="DD21" i="42"/>
  <c r="DC21" i="42"/>
  <c r="DD20" i="42"/>
  <c r="DE20" i="42"/>
  <c r="DE19" i="42"/>
  <c r="DD18" i="42"/>
  <c r="DC18" i="42"/>
  <c r="DD17" i="42"/>
  <c r="DC17" i="42"/>
  <c r="DD16" i="42"/>
  <c r="DC16" i="42"/>
  <c r="DD15" i="42"/>
  <c r="DC15" i="42"/>
  <c r="DD14" i="42"/>
  <c r="DC14" i="42"/>
  <c r="DD13" i="42"/>
  <c r="DC13" i="42"/>
  <c r="DE12" i="42"/>
  <c r="DD11" i="42"/>
  <c r="DC11" i="42"/>
  <c r="DD10" i="42"/>
  <c r="DC10" i="42"/>
  <c r="DD9" i="42"/>
  <c r="DC9" i="42"/>
  <c r="DD8" i="42"/>
  <c r="DE8" i="42"/>
  <c r="DC8" i="42"/>
  <c r="DD6" i="42"/>
  <c r="DC6" i="42"/>
  <c r="DD5" i="42"/>
  <c r="DC5" i="42"/>
  <c r="DD4" i="42"/>
  <c r="DC4" i="42"/>
  <c r="DD3" i="42"/>
  <c r="DC3" i="42"/>
  <c r="DC30" i="42"/>
  <c r="DC3" i="46"/>
  <c r="DC5" i="46"/>
  <c r="DE5" i="46"/>
  <c r="DC4" i="46"/>
  <c r="AF7" i="49"/>
  <c r="AE7" i="49"/>
  <c r="AD7" i="49"/>
  <c r="AC7" i="49"/>
  <c r="AB7" i="49"/>
  <c r="AA7" i="49"/>
  <c r="Z7" i="49"/>
  <c r="Y7" i="49"/>
  <c r="X7" i="49"/>
  <c r="W7" i="49"/>
  <c r="V7" i="49"/>
  <c r="U7" i="49"/>
  <c r="T7" i="49"/>
  <c r="S7" i="49"/>
  <c r="R7" i="49"/>
  <c r="Q7" i="49"/>
  <c r="P7" i="49"/>
  <c r="O7" i="49"/>
  <c r="N7" i="49"/>
  <c r="M7" i="49"/>
  <c r="L7" i="49"/>
  <c r="K7" i="49"/>
  <c r="J7" i="49"/>
  <c r="I7" i="49"/>
  <c r="H7" i="49"/>
  <c r="G7" i="49"/>
  <c r="F7" i="49"/>
  <c r="E7" i="49"/>
  <c r="D7" i="49"/>
  <c r="C7" i="49"/>
  <c r="DD6" i="49"/>
  <c r="DC6" i="49"/>
  <c r="DD5" i="49"/>
  <c r="DE5" i="49"/>
  <c r="DC5" i="49"/>
  <c r="DD4" i="49"/>
  <c r="DC4" i="49"/>
  <c r="DD3" i="49"/>
  <c r="DD7" i="49"/>
  <c r="DE7" i="49"/>
  <c r="DC3" i="49"/>
  <c r="DC7" i="49"/>
  <c r="DD9" i="15"/>
  <c r="CR43" i="43"/>
  <c r="CQ43" i="43"/>
  <c r="CP43" i="43"/>
  <c r="CO43" i="43"/>
  <c r="CN43" i="43"/>
  <c r="CM43" i="43"/>
  <c r="CL43" i="43"/>
  <c r="CK43" i="43"/>
  <c r="DM16" i="44"/>
  <c r="DL16" i="44"/>
  <c r="DJ16" i="44"/>
  <c r="DI16" i="44"/>
  <c r="DB16" i="44"/>
  <c r="DA16" i="44"/>
  <c r="CZ16" i="44"/>
  <c r="CY16" i="44"/>
  <c r="CX16" i="44"/>
  <c r="CW16" i="44"/>
  <c r="CV16" i="44"/>
  <c r="CU16" i="44"/>
  <c r="CT16" i="44"/>
  <c r="CS16" i="44"/>
  <c r="CR16" i="44"/>
  <c r="CQ16" i="44"/>
  <c r="CP16" i="44"/>
  <c r="CO16" i="44"/>
  <c r="CN16" i="44"/>
  <c r="CM16" i="44"/>
  <c r="CL16" i="44"/>
  <c r="CK16" i="44"/>
  <c r="CJ16" i="44"/>
  <c r="CI16" i="44"/>
  <c r="CH16" i="44"/>
  <c r="CG16" i="44"/>
  <c r="CF16" i="44"/>
  <c r="CE16" i="44"/>
  <c r="CD16" i="44"/>
  <c r="CC16" i="44"/>
  <c r="CB16" i="44"/>
  <c r="CA16" i="44"/>
  <c r="BZ16" i="44"/>
  <c r="BY16" i="44"/>
  <c r="BX16" i="44"/>
  <c r="BW16" i="44"/>
  <c r="BV16" i="44"/>
  <c r="BU16" i="44"/>
  <c r="BT16" i="44"/>
  <c r="BS16" i="44"/>
  <c r="BR16" i="44"/>
  <c r="BQ16" i="44"/>
  <c r="BP16" i="44"/>
  <c r="BO16" i="44"/>
  <c r="BN16" i="44"/>
  <c r="BM16" i="44"/>
  <c r="BL16" i="44"/>
  <c r="BK16" i="44"/>
  <c r="BJ16" i="44"/>
  <c r="BI16" i="44"/>
  <c r="BH16" i="44"/>
  <c r="BG16" i="44"/>
  <c r="BF16" i="44"/>
  <c r="BE16" i="44"/>
  <c r="BD16" i="44"/>
  <c r="BC16" i="44"/>
  <c r="BB16" i="44"/>
  <c r="BA16" i="44"/>
  <c r="AZ16" i="44"/>
  <c r="AY16" i="44"/>
  <c r="AX16" i="44"/>
  <c r="AW16" i="44"/>
  <c r="AV16" i="44"/>
  <c r="AU16" i="44"/>
  <c r="AT16" i="44"/>
  <c r="AS16" i="44"/>
  <c r="AR16" i="44"/>
  <c r="AQ16" i="44"/>
  <c r="AP16" i="44"/>
  <c r="AO16" i="44"/>
  <c r="AN16" i="44"/>
  <c r="AM16" i="44"/>
  <c r="AL16" i="44"/>
  <c r="AK16" i="44"/>
  <c r="AJ16" i="44"/>
  <c r="AI16" i="44"/>
  <c r="AH16" i="44"/>
  <c r="AG16" i="44"/>
  <c r="AF16" i="44"/>
  <c r="AE16" i="44"/>
  <c r="AD16" i="44"/>
  <c r="AC16" i="44"/>
  <c r="AB16" i="44"/>
  <c r="AA16" i="44"/>
  <c r="Z16" i="44"/>
  <c r="Y16" i="44"/>
  <c r="X16" i="44"/>
  <c r="W16" i="44"/>
  <c r="V16" i="44"/>
  <c r="U16" i="44"/>
  <c r="T16" i="44"/>
  <c r="S16" i="44"/>
  <c r="R16" i="44"/>
  <c r="Q16" i="44"/>
  <c r="P16" i="44"/>
  <c r="O16" i="44"/>
  <c r="N16" i="44"/>
  <c r="M16" i="44"/>
  <c r="L16" i="44"/>
  <c r="K16" i="44"/>
  <c r="J16" i="44"/>
  <c r="I16" i="44"/>
  <c r="H16" i="44"/>
  <c r="G16" i="44"/>
  <c r="F16" i="44"/>
  <c r="E16" i="44"/>
  <c r="D16" i="44"/>
  <c r="C16" i="44"/>
  <c r="DG15" i="44"/>
  <c r="DD15" i="44"/>
  <c r="DE15" i="44"/>
  <c r="DC15" i="44"/>
  <c r="DF15" i="44"/>
  <c r="DH15" i="44"/>
  <c r="DD14" i="44"/>
  <c r="DG14" i="44"/>
  <c r="DC14" i="44"/>
  <c r="DF14" i="44"/>
  <c r="DG13" i="44"/>
  <c r="DD13" i="44"/>
  <c r="DE13" i="44"/>
  <c r="DC13" i="44"/>
  <c r="DF13" i="44"/>
  <c r="DD12" i="44"/>
  <c r="DG12" i="44"/>
  <c r="DH12" i="44"/>
  <c r="DC12" i="44"/>
  <c r="DF12" i="44"/>
  <c r="DG11" i="44"/>
  <c r="DD11" i="44"/>
  <c r="DE11" i="44"/>
  <c r="DC11" i="44"/>
  <c r="DF11" i="44"/>
  <c r="DD10" i="44"/>
  <c r="DG10" i="44"/>
  <c r="DC10" i="44"/>
  <c r="DF10" i="44"/>
  <c r="DG9" i="44"/>
  <c r="DD9" i="44"/>
  <c r="DE9" i="44"/>
  <c r="DC9" i="44"/>
  <c r="DF9" i="44"/>
  <c r="DH9" i="44"/>
  <c r="DD8" i="44"/>
  <c r="DG8" i="44"/>
  <c r="DH8" i="44"/>
  <c r="DC8" i="44"/>
  <c r="DF8" i="44"/>
  <c r="DF7" i="44"/>
  <c r="DD7" i="44"/>
  <c r="DG7" i="44"/>
  <c r="DH7" i="44"/>
  <c r="DC7" i="44"/>
  <c r="DE7" i="44"/>
  <c r="DD6" i="44"/>
  <c r="DG6" i="44"/>
  <c r="DC6" i="44"/>
  <c r="DF6" i="44"/>
  <c r="DF5" i="44"/>
  <c r="DD5" i="44"/>
  <c r="DE5" i="44"/>
  <c r="DC5" i="44"/>
  <c r="DD4" i="44"/>
  <c r="DG4" i="44"/>
  <c r="DH4" i="44"/>
  <c r="DC4" i="44"/>
  <c r="DF4" i="44"/>
  <c r="DG3" i="44"/>
  <c r="DD3" i="44"/>
  <c r="DD16" i="44"/>
  <c r="DC3" i="44"/>
  <c r="DC16" i="44"/>
  <c r="DE16" i="44"/>
  <c r="DE6" i="44"/>
  <c r="CJ43" i="43"/>
  <c r="CI43" i="43"/>
  <c r="CH43" i="43"/>
  <c r="CG43" i="43"/>
  <c r="CF43" i="43"/>
  <c r="CE43" i="43"/>
  <c r="CD43" i="43"/>
  <c r="CC43" i="43"/>
  <c r="CB43" i="43"/>
  <c r="CA43" i="43"/>
  <c r="BZ43" i="43"/>
  <c r="BY43" i="43"/>
  <c r="BX43" i="43"/>
  <c r="BW43" i="43"/>
  <c r="BV43" i="43"/>
  <c r="BU43" i="43"/>
  <c r="BT43" i="43"/>
  <c r="BS43" i="43"/>
  <c r="BR43" i="43"/>
  <c r="BQ43" i="43"/>
  <c r="BP43" i="43"/>
  <c r="BO43" i="43"/>
  <c r="BN43" i="43"/>
  <c r="BM43" i="43"/>
  <c r="BL43" i="43"/>
  <c r="BK43" i="43"/>
  <c r="BJ43" i="43"/>
  <c r="BI43" i="43"/>
  <c r="BH43" i="43"/>
  <c r="BG43" i="43"/>
  <c r="BF43" i="43"/>
  <c r="BE43" i="43"/>
  <c r="BD43" i="43"/>
  <c r="BC43" i="43"/>
  <c r="BB43" i="43"/>
  <c r="BA43" i="43"/>
  <c r="AZ43" i="43"/>
  <c r="AY43" i="43"/>
  <c r="AX43" i="43"/>
  <c r="AW43" i="43"/>
  <c r="AV43" i="43"/>
  <c r="AU43" i="43"/>
  <c r="AT43" i="43"/>
  <c r="AS43" i="43"/>
  <c r="AR43" i="43"/>
  <c r="AQ43" i="43"/>
  <c r="AP43" i="43"/>
  <c r="AO43" i="43"/>
  <c r="AN43" i="43"/>
  <c r="AM43" i="43"/>
  <c r="AL43" i="43"/>
  <c r="AK43" i="43"/>
  <c r="AJ43" i="43"/>
  <c r="AI43" i="43"/>
  <c r="AH43" i="43"/>
  <c r="AG43" i="43"/>
  <c r="AF43" i="43"/>
  <c r="AE43" i="43"/>
  <c r="AD43" i="43"/>
  <c r="AC43" i="43"/>
  <c r="AB43" i="43"/>
  <c r="AA43" i="43"/>
  <c r="Z43" i="43"/>
  <c r="Y43" i="43"/>
  <c r="X43" i="43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DD42" i="43"/>
  <c r="DE42" i="43"/>
  <c r="DC42" i="43"/>
  <c r="DD41" i="43"/>
  <c r="DC41" i="43"/>
  <c r="DE41" i="43"/>
  <c r="DD40" i="43"/>
  <c r="DE40" i="43"/>
  <c r="DC40" i="43"/>
  <c r="DD39" i="43"/>
  <c r="DE39" i="43"/>
  <c r="DC39" i="43"/>
  <c r="DD38" i="43"/>
  <c r="DE38" i="43"/>
  <c r="DC38" i="43"/>
  <c r="DD37" i="43"/>
  <c r="DE37" i="43"/>
  <c r="DC37" i="43"/>
  <c r="DD36" i="43"/>
  <c r="DE36" i="43"/>
  <c r="DC36" i="43"/>
  <c r="DD35" i="43"/>
  <c r="DE35" i="43"/>
  <c r="DC35" i="43"/>
  <c r="DD34" i="43"/>
  <c r="DE34" i="43"/>
  <c r="DC34" i="43"/>
  <c r="DD33" i="43"/>
  <c r="DE33" i="43"/>
  <c r="DC33" i="43"/>
  <c r="DD32" i="43"/>
  <c r="DE32" i="43"/>
  <c r="DC32" i="43"/>
  <c r="DD31" i="43"/>
  <c r="DE31" i="43"/>
  <c r="DC31" i="43"/>
  <c r="DD30" i="43"/>
  <c r="DE30" i="43"/>
  <c r="DC30" i="43"/>
  <c r="DD29" i="43"/>
  <c r="DE29" i="43"/>
  <c r="DC29" i="43"/>
  <c r="DD28" i="43"/>
  <c r="DE28" i="43"/>
  <c r="DC28" i="43"/>
  <c r="DD27" i="43"/>
  <c r="DE27" i="43"/>
  <c r="DC27" i="43"/>
  <c r="DD26" i="43"/>
  <c r="DE26" i="43"/>
  <c r="DC26" i="43"/>
  <c r="DD25" i="43"/>
  <c r="DE25" i="43"/>
  <c r="DC25" i="43"/>
  <c r="DD24" i="43"/>
  <c r="DE24" i="43"/>
  <c r="DC24" i="43"/>
  <c r="DD23" i="43"/>
  <c r="DE23" i="43"/>
  <c r="DC23" i="43"/>
  <c r="DD22" i="43"/>
  <c r="DE22" i="43"/>
  <c r="DC22" i="43"/>
  <c r="DD21" i="43"/>
  <c r="DC21" i="43"/>
  <c r="DE21" i="43"/>
  <c r="DD20" i="43"/>
  <c r="DE20" i="43"/>
  <c r="DC20" i="43"/>
  <c r="DD19" i="43"/>
  <c r="DE19" i="43"/>
  <c r="DC19" i="43"/>
  <c r="DD18" i="43"/>
  <c r="DE18" i="43"/>
  <c r="DC18" i="43"/>
  <c r="DD17" i="43"/>
  <c r="DC17" i="43"/>
  <c r="DE17" i="43"/>
  <c r="DD16" i="43"/>
  <c r="DE16" i="43"/>
  <c r="DC16" i="43"/>
  <c r="DD15" i="43"/>
  <c r="DE15" i="43"/>
  <c r="DC15" i="43"/>
  <c r="DD14" i="43"/>
  <c r="DE14" i="43"/>
  <c r="DC14" i="43"/>
  <c r="DD13" i="43"/>
  <c r="DC13" i="43"/>
  <c r="DE13" i="43"/>
  <c r="DD12" i="43"/>
  <c r="DE12" i="43"/>
  <c r="DC12" i="43"/>
  <c r="DD11" i="43"/>
  <c r="DE11" i="43"/>
  <c r="DC11" i="43"/>
  <c r="DD10" i="43"/>
  <c r="DE10" i="43"/>
  <c r="DC10" i="43"/>
  <c r="DD9" i="43"/>
  <c r="DC9" i="43"/>
  <c r="DE9" i="43"/>
  <c r="DD8" i="43"/>
  <c r="DE8" i="43"/>
  <c r="DC8" i="43"/>
  <c r="DD7" i="43"/>
  <c r="DE7" i="43"/>
  <c r="DC7" i="43"/>
  <c r="DD6" i="43"/>
  <c r="DE6" i="43"/>
  <c r="DC6" i="43"/>
  <c r="DD5" i="43"/>
  <c r="DC5" i="43"/>
  <c r="DE5" i="43"/>
  <c r="DD4" i="43"/>
  <c r="DE4" i="43"/>
  <c r="DC4" i="43"/>
  <c r="DC43" i="43"/>
  <c r="DD3" i="43"/>
  <c r="DE3" i="43"/>
  <c r="DC3" i="43"/>
  <c r="DG3" i="15"/>
  <c r="DD3" i="15"/>
  <c r="DG24" i="15"/>
  <c r="DD24" i="15"/>
  <c r="DD10" i="15"/>
  <c r="AU10" i="15"/>
  <c r="AS10" i="15"/>
  <c r="AQ10" i="15"/>
  <c r="DG8" i="15"/>
  <c r="DD8" i="15"/>
  <c r="DG7" i="15"/>
  <c r="DD7" i="15"/>
  <c r="J3" i="47"/>
  <c r="J10" i="47"/>
  <c r="J4" i="47"/>
  <c r="J7" i="47"/>
  <c r="J8" i="47"/>
  <c r="D10" i="47"/>
  <c r="E10" i="47"/>
  <c r="F10" i="47"/>
  <c r="G10" i="47"/>
  <c r="H10" i="47"/>
  <c r="I10" i="47"/>
  <c r="K10" i="47"/>
  <c r="L10" i="47"/>
  <c r="M10" i="47"/>
  <c r="N10" i="47"/>
  <c r="V10" i="47"/>
  <c r="W10" i="47"/>
  <c r="X10" i="47"/>
  <c r="Y10" i="47"/>
  <c r="CS10" i="47"/>
  <c r="DD3" i="46"/>
  <c r="DE3" i="46"/>
  <c r="DD4" i="46"/>
  <c r="DE4" i="46"/>
  <c r="C5" i="46"/>
  <c r="D5" i="46"/>
  <c r="E5" i="46"/>
  <c r="F5" i="46"/>
  <c r="G5" i="46"/>
  <c r="H5" i="46"/>
  <c r="I5" i="46"/>
  <c r="J5" i="46"/>
  <c r="K5" i="46"/>
  <c r="L5" i="46"/>
  <c r="M5" i="46"/>
  <c r="N5" i="46"/>
  <c r="O5" i="46"/>
  <c r="P5" i="46"/>
  <c r="Q5" i="46"/>
  <c r="R5" i="46"/>
  <c r="S5" i="46"/>
  <c r="T5" i="46"/>
  <c r="U5" i="46"/>
  <c r="V5" i="46"/>
  <c r="W5" i="46"/>
  <c r="X5" i="46"/>
  <c r="Y5" i="46"/>
  <c r="Z5" i="46"/>
  <c r="AA5" i="46"/>
  <c r="AB5" i="46"/>
  <c r="AC5" i="46"/>
  <c r="AD5" i="46"/>
  <c r="AE5" i="46"/>
  <c r="AF5" i="46"/>
  <c r="AG5" i="46"/>
  <c r="AH5" i="46"/>
  <c r="AI5" i="46"/>
  <c r="AJ5" i="46"/>
  <c r="AK5" i="46"/>
  <c r="AL5" i="46"/>
  <c r="AM5" i="46"/>
  <c r="AN5" i="46"/>
  <c r="AO5" i="46"/>
  <c r="AP5" i="46"/>
  <c r="AQ5" i="46"/>
  <c r="AR5" i="46"/>
  <c r="AS5" i="46"/>
  <c r="AT5" i="46"/>
  <c r="AU5" i="46"/>
  <c r="AV5" i="46"/>
  <c r="AW5" i="46"/>
  <c r="AX5" i="46"/>
  <c r="AY5" i="46"/>
  <c r="AZ5" i="46"/>
  <c r="BA5" i="46"/>
  <c r="BB5" i="46"/>
  <c r="BC5" i="46"/>
  <c r="BD5" i="46"/>
  <c r="BE5" i="46"/>
  <c r="BF5" i="46"/>
  <c r="BG5" i="46"/>
  <c r="BH5" i="46"/>
  <c r="CW3" i="20"/>
  <c r="CW4" i="20"/>
  <c r="CW6" i="20"/>
  <c r="CU7" i="20"/>
  <c r="CV7" i="20"/>
  <c r="CW8" i="20"/>
  <c r="CW9" i="20"/>
  <c r="CU10" i="20"/>
  <c r="CV10" i="20"/>
  <c r="CV11" i="20"/>
  <c r="CU13" i="20"/>
  <c r="CV13" i="20"/>
  <c r="CU14" i="20"/>
  <c r="CV14" i="20"/>
  <c r="CU15" i="20"/>
  <c r="CV15" i="20"/>
  <c r="CU16" i="20"/>
  <c r="CV16" i="20"/>
  <c r="CU17" i="20"/>
  <c r="CV17" i="20"/>
  <c r="CW18" i="20"/>
  <c r="CV20" i="20"/>
  <c r="CV21" i="20"/>
  <c r="CU22" i="20"/>
  <c r="CV22" i="20"/>
  <c r="CW22" i="20"/>
  <c r="CW23" i="20"/>
  <c r="CU24" i="20"/>
  <c r="CV24" i="20"/>
  <c r="CW25" i="20"/>
  <c r="CW26" i="20"/>
  <c r="CW27" i="20"/>
  <c r="CW28" i="20"/>
  <c r="CW29" i="20"/>
  <c r="CW30" i="20"/>
  <c r="G31" i="20"/>
  <c r="K31" i="20"/>
  <c r="M31" i="20"/>
  <c r="N31" i="20"/>
  <c r="Q31" i="20"/>
  <c r="R31" i="20"/>
  <c r="S31" i="20"/>
  <c r="U31" i="20"/>
  <c r="W31" i="20"/>
  <c r="X31" i="20"/>
  <c r="AE31" i="20"/>
  <c r="AG31" i="20"/>
  <c r="AI31" i="20"/>
  <c r="DE15" i="40"/>
  <c r="DE19" i="40"/>
  <c r="DE21" i="40"/>
  <c r="O26" i="40"/>
  <c r="P26" i="40"/>
  <c r="Q26" i="40"/>
  <c r="S26" i="40"/>
  <c r="AI26" i="40"/>
  <c r="AJ26" i="40"/>
  <c r="AK26" i="40"/>
  <c r="AL26" i="40"/>
  <c r="DC26" i="40"/>
  <c r="DD26" i="40"/>
  <c r="DE26" i="40"/>
  <c r="DD4" i="15"/>
  <c r="DG4" i="15"/>
  <c r="DD5" i="15"/>
  <c r="DG5" i="15"/>
  <c r="DD6" i="15"/>
  <c r="DG6" i="15"/>
  <c r="AN11" i="15"/>
  <c r="AO11" i="15"/>
  <c r="AP11" i="15"/>
  <c r="AQ11" i="15"/>
  <c r="AR11" i="15"/>
  <c r="AS11" i="15"/>
  <c r="AT11" i="15"/>
  <c r="AU11" i="15"/>
  <c r="AV11" i="15"/>
  <c r="AW11" i="15"/>
  <c r="AX11" i="15"/>
  <c r="AY11" i="15"/>
  <c r="AZ11" i="15"/>
  <c r="BA11" i="15"/>
  <c r="BB11" i="15"/>
  <c r="BC11" i="15"/>
  <c r="BD11" i="15"/>
  <c r="BE11" i="15"/>
  <c r="BF11" i="15"/>
  <c r="BG11" i="15"/>
  <c r="DD11" i="15"/>
  <c r="DD13" i="15"/>
  <c r="DG13" i="15"/>
  <c r="CU31" i="20"/>
  <c r="CW31" i="20"/>
  <c r="DD5" i="46"/>
  <c r="DD43" i="43"/>
  <c r="DE43" i="43"/>
  <c r="DE3" i="49"/>
  <c r="DE6" i="49"/>
  <c r="DE9" i="42"/>
  <c r="DE28" i="42"/>
  <c r="DE4" i="42"/>
  <c r="DD30" i="42"/>
  <c r="DE30" i="42"/>
  <c r="DE5" i="42"/>
  <c r="DH6" i="44"/>
  <c r="DH10" i="44"/>
  <c r="DH11" i="44"/>
  <c r="DH14" i="44"/>
  <c r="DG16" i="44"/>
  <c r="DH13" i="44"/>
  <c r="DE3" i="44"/>
  <c r="DF3" i="44"/>
  <c r="DF16" i="44"/>
  <c r="DG5" i="44"/>
  <c r="DH5" i="44"/>
  <c r="DE4" i="44"/>
  <c r="DE10" i="44"/>
  <c r="DE12" i="44"/>
  <c r="DE14" i="44"/>
  <c r="DH3" i="44"/>
  <c r="DH16" i="44"/>
</calcChain>
</file>

<file path=xl/sharedStrings.xml><?xml version="1.0" encoding="utf-8"?>
<sst xmlns="http://schemas.openxmlformats.org/spreadsheetml/2006/main" count="2454" uniqueCount="350">
  <si>
    <t>Country</t>
  </si>
  <si>
    <t>Cumulative since the beginning of the outbreak</t>
  </si>
  <si>
    <t>Cases</t>
  </si>
  <si>
    <t>Deaths</t>
  </si>
  <si>
    <t>CFR</t>
  </si>
  <si>
    <t>Kenya</t>
  </si>
  <si>
    <t>Somalia</t>
  </si>
  <si>
    <t>South Sudan</t>
  </si>
  <si>
    <t>Angola</t>
  </si>
  <si>
    <t>Botswana</t>
  </si>
  <si>
    <t>Burundi</t>
  </si>
  <si>
    <t>Comoros</t>
  </si>
  <si>
    <t>Eritrea</t>
  </si>
  <si>
    <t>Lesotho</t>
  </si>
  <si>
    <t>Madagascar</t>
  </si>
  <si>
    <t>Malawi</t>
  </si>
  <si>
    <t>Mozambique</t>
  </si>
  <si>
    <t>Namibia</t>
  </si>
  <si>
    <t>Rwanda</t>
  </si>
  <si>
    <t>South Africa</t>
  </si>
  <si>
    <t>Swaziland</t>
  </si>
  <si>
    <t>Tanzania</t>
  </si>
  <si>
    <t>Uganda</t>
  </si>
  <si>
    <t>Zambia</t>
  </si>
  <si>
    <t>Zimbabwe</t>
  </si>
  <si>
    <t>Jonglei</t>
  </si>
  <si>
    <t>Eastern Equatoria</t>
  </si>
  <si>
    <t>Lakes</t>
  </si>
  <si>
    <t>Unity</t>
  </si>
  <si>
    <t>Upper Nile</t>
  </si>
  <si>
    <t>Warrap</t>
  </si>
  <si>
    <t>Central Equatoria</t>
  </si>
  <si>
    <t>Western Barh El Ghazal</t>
  </si>
  <si>
    <t>Total</t>
  </si>
  <si>
    <t>Morogoro</t>
  </si>
  <si>
    <t>Iringa</t>
  </si>
  <si>
    <t>Pwani</t>
  </si>
  <si>
    <t>Kilimanjaro</t>
  </si>
  <si>
    <t>Kigoma</t>
  </si>
  <si>
    <t>Dodoma</t>
  </si>
  <si>
    <t>Geita</t>
  </si>
  <si>
    <t>Mwanza</t>
  </si>
  <si>
    <t>Arusha</t>
  </si>
  <si>
    <t>Mara</t>
  </si>
  <si>
    <t>Shinyanga</t>
  </si>
  <si>
    <t>Tabora</t>
  </si>
  <si>
    <t>Tanga</t>
  </si>
  <si>
    <t>Lindi</t>
  </si>
  <si>
    <t>Rukwa</t>
  </si>
  <si>
    <t>Manyara</t>
  </si>
  <si>
    <t>Kagera</t>
  </si>
  <si>
    <t>Katavi</t>
  </si>
  <si>
    <t>Mbeya</t>
  </si>
  <si>
    <t>Simiyu</t>
  </si>
  <si>
    <t>Mtwara</t>
  </si>
  <si>
    <t>Zanzibar</t>
  </si>
  <si>
    <t>County</t>
  </si>
  <si>
    <t>Tana River</t>
  </si>
  <si>
    <t>Nairobi</t>
  </si>
  <si>
    <t>Murang'a</t>
  </si>
  <si>
    <t>Vihiga</t>
  </si>
  <si>
    <t>Mombasa</t>
  </si>
  <si>
    <t>Turkana</t>
  </si>
  <si>
    <t>Kericho</t>
  </si>
  <si>
    <t>Nakuru</t>
  </si>
  <si>
    <t>Kiambu</t>
  </si>
  <si>
    <t>Narok</t>
  </si>
  <si>
    <t>Wajir</t>
  </si>
  <si>
    <t>Bujumbura Rural</t>
  </si>
  <si>
    <t>Nebbi</t>
  </si>
  <si>
    <t>Moyo</t>
  </si>
  <si>
    <t>Namayingo</t>
  </si>
  <si>
    <t>Arua</t>
  </si>
  <si>
    <t>Buyende</t>
  </si>
  <si>
    <t>Adjumani</t>
  </si>
  <si>
    <t>Buikwe</t>
  </si>
  <si>
    <t>Nakaseke</t>
  </si>
  <si>
    <t>Hoima</t>
  </si>
  <si>
    <t>Busia</t>
  </si>
  <si>
    <t>Buliisa</t>
  </si>
  <si>
    <t>Koboko</t>
  </si>
  <si>
    <t>Amuru</t>
  </si>
  <si>
    <t xml:space="preserve">Mbale </t>
  </si>
  <si>
    <t>Yumbe</t>
  </si>
  <si>
    <t>Gulu</t>
  </si>
  <si>
    <t>Kampala</t>
  </si>
  <si>
    <t>Kabale</t>
  </si>
  <si>
    <t>Zombo</t>
  </si>
  <si>
    <t>Butambala</t>
  </si>
  <si>
    <t>Kayunga</t>
  </si>
  <si>
    <t>Mayuge</t>
  </si>
  <si>
    <t>Butaleja</t>
  </si>
  <si>
    <t>Budaka</t>
  </si>
  <si>
    <t>Bavuma</t>
  </si>
  <si>
    <t>Manafwa</t>
  </si>
  <si>
    <t>Wakiso</t>
  </si>
  <si>
    <t>Bugiri</t>
  </si>
  <si>
    <t>Kasese</t>
  </si>
  <si>
    <t>Rakai</t>
  </si>
  <si>
    <t>Bududa</t>
  </si>
  <si>
    <t>Bukedea</t>
  </si>
  <si>
    <t>TOTAL</t>
  </si>
  <si>
    <t>Nampula</t>
  </si>
  <si>
    <t>Province</t>
  </si>
  <si>
    <t>Cabinda</t>
  </si>
  <si>
    <t>Zaire</t>
  </si>
  <si>
    <t>Luanda</t>
  </si>
  <si>
    <t xml:space="preserve">Cibitoke </t>
  </si>
  <si>
    <t>Kisumu</t>
  </si>
  <si>
    <t>Siaya</t>
  </si>
  <si>
    <t>Machakos</t>
  </si>
  <si>
    <t>Kajiado</t>
  </si>
  <si>
    <t>Homabay</t>
  </si>
  <si>
    <t>Singida</t>
  </si>
  <si>
    <t>Western</t>
  </si>
  <si>
    <t>Nyanza Lac (Makamba)</t>
  </si>
  <si>
    <t>Mpanda (Bubanza)</t>
  </si>
  <si>
    <t>Kilifi</t>
  </si>
  <si>
    <t>Njombe</t>
  </si>
  <si>
    <t>Garissa</t>
  </si>
  <si>
    <t>Songwe</t>
  </si>
  <si>
    <t>Isare</t>
  </si>
  <si>
    <t>Lusaka</t>
  </si>
  <si>
    <t>CFR (%)</t>
  </si>
  <si>
    <t>Week 1</t>
  </si>
  <si>
    <t>Week 2</t>
  </si>
  <si>
    <t>Dar es Salaam</t>
  </si>
  <si>
    <t xml:space="preserve">Ruvuma </t>
  </si>
  <si>
    <t>Embu</t>
  </si>
  <si>
    <t>Kirinyaga</t>
  </si>
  <si>
    <t>Kwale</t>
  </si>
  <si>
    <t>Kisoro</t>
  </si>
  <si>
    <t>BDS Nord</t>
  </si>
  <si>
    <t>Karonga</t>
  </si>
  <si>
    <t>Copper belt</t>
  </si>
  <si>
    <t>Central</t>
  </si>
  <si>
    <t>2018 Cumulative</t>
  </si>
  <si>
    <t>Beginning of Outbreaks</t>
  </si>
  <si>
    <t>Tharaka Nithi</t>
  </si>
  <si>
    <t>District</t>
  </si>
  <si>
    <t>Lilongwe</t>
  </si>
  <si>
    <t>Salima</t>
  </si>
  <si>
    <t>Nkhatabay</t>
  </si>
  <si>
    <t>Southern</t>
  </si>
  <si>
    <t>Eastern</t>
  </si>
  <si>
    <t>North- Western</t>
  </si>
  <si>
    <t>Uige</t>
  </si>
  <si>
    <t>Region</t>
  </si>
  <si>
    <t>Awdal</t>
  </si>
  <si>
    <t>Mjeex</t>
  </si>
  <si>
    <t>Sahil</t>
  </si>
  <si>
    <t>Sanag</t>
  </si>
  <si>
    <t>Sool</t>
  </si>
  <si>
    <t>Togdher</t>
  </si>
  <si>
    <t>Somali land</t>
  </si>
  <si>
    <t>Ayn</t>
  </si>
  <si>
    <t>Bari</t>
  </si>
  <si>
    <t>Karkaar</t>
  </si>
  <si>
    <t>Nugaal</t>
  </si>
  <si>
    <t>Sanaag</t>
  </si>
  <si>
    <t>Puntland</t>
  </si>
  <si>
    <t>Galgaduud</t>
  </si>
  <si>
    <t>Mudug</t>
  </si>
  <si>
    <t>Hiraan</t>
  </si>
  <si>
    <t>Middle Shabelle</t>
  </si>
  <si>
    <t>Gedo</t>
  </si>
  <si>
    <t>Lower Jubba</t>
  </si>
  <si>
    <t>Middle Jubba</t>
  </si>
  <si>
    <t>Bakool</t>
  </si>
  <si>
    <t>Bay</t>
  </si>
  <si>
    <t>Banadir</t>
  </si>
  <si>
    <t>Lower Shabelle</t>
  </si>
  <si>
    <t>South Central</t>
  </si>
  <si>
    <t>Week 3</t>
  </si>
  <si>
    <t>Week 4</t>
  </si>
  <si>
    <t>Meru</t>
  </si>
  <si>
    <t>Cabo Delgado</t>
  </si>
  <si>
    <t>Week 3 (As at 18th January 2018)</t>
  </si>
  <si>
    <t>Week 4 (As at 24th January 2018)</t>
  </si>
  <si>
    <t>Week 2 (As at 9th January 2018)</t>
  </si>
  <si>
    <t>Week 1 (As at 4th January 2018)</t>
  </si>
  <si>
    <t>Week 5 (As at 31st  January 2018)</t>
  </si>
  <si>
    <t>Week 5</t>
  </si>
  <si>
    <t>2018 Cumulative Cases</t>
  </si>
  <si>
    <t>Dowa</t>
  </si>
  <si>
    <t>Week 6</t>
  </si>
  <si>
    <t>Week 6  (As at 7th February 2018)</t>
  </si>
  <si>
    <t>Kasungu</t>
  </si>
  <si>
    <t>Mulanje</t>
  </si>
  <si>
    <t>Nsanje</t>
  </si>
  <si>
    <t>Chikwawa</t>
  </si>
  <si>
    <t>Likoma</t>
  </si>
  <si>
    <t>Week 7</t>
  </si>
  <si>
    <t>Week 7  (As at 15th February 2018)</t>
  </si>
  <si>
    <t>West Pokot</t>
  </si>
  <si>
    <t>Week 8</t>
  </si>
  <si>
    <t>Week 8  (As at 26th February 2018)</t>
  </si>
  <si>
    <t>Rumphi</t>
  </si>
  <si>
    <t>Blantyre</t>
  </si>
  <si>
    <t>Dedza</t>
  </si>
  <si>
    <t xml:space="preserve">Kyagegwa </t>
  </si>
  <si>
    <t xml:space="preserve">Week 8 </t>
  </si>
  <si>
    <t>Week 9</t>
  </si>
  <si>
    <t>Week 10</t>
  </si>
  <si>
    <t>Week 9  (As at 6th March 2018)</t>
  </si>
  <si>
    <t>Trans Nzoia</t>
  </si>
  <si>
    <t>Week 11</t>
  </si>
  <si>
    <t>Week 11 (11-17 Mar)</t>
  </si>
  <si>
    <t>Week 12</t>
  </si>
  <si>
    <t>Week 12 (As at 23rd March 2018)</t>
  </si>
  <si>
    <t>Week 13  (As at 1st April 2018)</t>
  </si>
  <si>
    <t>Week 13</t>
  </si>
  <si>
    <t>week 11</t>
  </si>
  <si>
    <t>Week12</t>
  </si>
  <si>
    <t>Week 12(18-24 Mar)</t>
  </si>
  <si>
    <t>Week 14</t>
  </si>
  <si>
    <t>Week 15</t>
  </si>
  <si>
    <t>Week 14  (As at 8th April 2018)</t>
  </si>
  <si>
    <t>Week 15  (As at 15th April 2018)</t>
  </si>
  <si>
    <t>Isiolo</t>
  </si>
  <si>
    <t>Community deaths</t>
  </si>
  <si>
    <t>Week 13  (25-31 Mar)</t>
  </si>
  <si>
    <t>Week 14  (1-7 Ap))</t>
  </si>
  <si>
    <t>Week 15 (8-14 Apr)</t>
  </si>
  <si>
    <t>2018 Cummulative by wk15</t>
  </si>
  <si>
    <t>Cumulative Since beginning of Outbreak (Wk 15)</t>
  </si>
  <si>
    <t>Week 16</t>
  </si>
  <si>
    <t>Week 17</t>
  </si>
  <si>
    <t>Week 18</t>
  </si>
  <si>
    <t>Week 16  (As at 22nd April 2018)</t>
  </si>
  <si>
    <t>Week 17  (As at 29th April 2018)</t>
  </si>
  <si>
    <t>Week 18 (As at 7th May 2018)</t>
  </si>
  <si>
    <t>Week 19</t>
  </si>
  <si>
    <t>Week 19 (As at 15th May 2018)</t>
  </si>
  <si>
    <t>Elgeyo Marakwet</t>
  </si>
  <si>
    <t>Facility deaths</t>
  </si>
  <si>
    <t xml:space="preserve">Amudat </t>
  </si>
  <si>
    <t xml:space="preserve">Kagadi </t>
  </si>
  <si>
    <t>Mashonaland West -Chegutu</t>
  </si>
  <si>
    <t>Week 19 (7th to 13th May 2018)</t>
  </si>
  <si>
    <t>Week 20</t>
  </si>
  <si>
    <t>Week 21</t>
  </si>
  <si>
    <t>Week 22</t>
  </si>
  <si>
    <t>Week 23</t>
  </si>
  <si>
    <t>Week 24</t>
  </si>
  <si>
    <t>Week 25</t>
  </si>
  <si>
    <t>Week 26</t>
  </si>
  <si>
    <t>Week 27</t>
  </si>
  <si>
    <t>Week 28</t>
  </si>
  <si>
    <t>Week 29</t>
  </si>
  <si>
    <t>Week 30</t>
  </si>
  <si>
    <t>Kween</t>
  </si>
  <si>
    <t xml:space="preserve">Bulambuli </t>
  </si>
  <si>
    <t xml:space="preserve">Tororo </t>
  </si>
  <si>
    <t>Week 21 (As at 28th May 2018)</t>
  </si>
  <si>
    <t>Week 22 (As at 11th June 2018)</t>
  </si>
  <si>
    <t>Week 20 (As at 21st May 2018)</t>
  </si>
  <si>
    <t>Week 24 (As at 19th June 2018)</t>
  </si>
  <si>
    <t>Week 25 (As at 25th June 2018)</t>
  </si>
  <si>
    <t>Week 26 (As at 2nd July 2018)</t>
  </si>
  <si>
    <t>Week 28 (As at 16th July 2018)</t>
  </si>
  <si>
    <t>Week 29 (As at 23rd July 2018)</t>
  </si>
  <si>
    <t>Week 30 (As at 30th July 2018)</t>
  </si>
  <si>
    <t>Week 31</t>
  </si>
  <si>
    <t>Week 32</t>
  </si>
  <si>
    <t>Week 31 (As at 7th August 2018)</t>
  </si>
  <si>
    <t>Week 32 (As at 13 th August  2018)</t>
  </si>
  <si>
    <t>Week 33</t>
  </si>
  <si>
    <t>Week 34</t>
  </si>
  <si>
    <t>Week 35</t>
  </si>
  <si>
    <t>Week 33 (As at 20th August  2018)</t>
  </si>
  <si>
    <t>Week 34 (As at 27th August  2018)</t>
  </si>
  <si>
    <t>Week 35 (As at 3rd September 2018)</t>
  </si>
  <si>
    <t>Week 36</t>
  </si>
  <si>
    <t>Week 37</t>
  </si>
  <si>
    <t>Cumulative since the beginning of new outbreak</t>
  </si>
  <si>
    <t>Harare</t>
  </si>
  <si>
    <t>Chitungwiza</t>
  </si>
  <si>
    <t>Midlands</t>
  </si>
  <si>
    <t>Gokwe North</t>
  </si>
  <si>
    <t>Masvingo</t>
  </si>
  <si>
    <t>Manicaland</t>
  </si>
  <si>
    <t>Buhera</t>
  </si>
  <si>
    <t>Makoni</t>
  </si>
  <si>
    <t>Mashonaland East</t>
  </si>
  <si>
    <t>Marondera</t>
  </si>
  <si>
    <t>Murehwa</t>
  </si>
  <si>
    <t>Wedza</t>
  </si>
  <si>
    <t>Seke</t>
  </si>
  <si>
    <t>Mashonaland Central</t>
  </si>
  <si>
    <t>Shamva</t>
  </si>
  <si>
    <t>Matebeleland South</t>
  </si>
  <si>
    <t>Bulawayo</t>
  </si>
  <si>
    <t>Affected Area/ district</t>
  </si>
  <si>
    <t xml:space="preserve">Harare </t>
  </si>
  <si>
    <t>Mutare city</t>
  </si>
  <si>
    <t>Controlled</t>
  </si>
  <si>
    <t>Active</t>
  </si>
  <si>
    <t>Status of the outbreak</t>
  </si>
  <si>
    <t>Week 38</t>
  </si>
  <si>
    <t>Week 39</t>
  </si>
  <si>
    <t>Week 40</t>
  </si>
  <si>
    <t>Week 39 (As at 2nd October 2018)</t>
  </si>
  <si>
    <t>Week 37 (As at 18th September 2018)</t>
  </si>
  <si>
    <t>Week 38 (As at 25th September 2018)</t>
  </si>
  <si>
    <t>Mazowe</t>
  </si>
  <si>
    <t>Chikomba</t>
  </si>
  <si>
    <t>Beitbridge</t>
  </si>
  <si>
    <t>Mutoko</t>
  </si>
  <si>
    <t>Rushinga</t>
  </si>
  <si>
    <t>Week 41</t>
  </si>
  <si>
    <t>Week 42</t>
  </si>
  <si>
    <t>Week 43</t>
  </si>
  <si>
    <t>Kadoma</t>
  </si>
  <si>
    <t>Week 40 (As at 9th October 2018)</t>
  </si>
  <si>
    <t>Week 41 (As at 16 October 2018)</t>
  </si>
  <si>
    <t>Week 44</t>
  </si>
  <si>
    <t>Urban or Rural</t>
  </si>
  <si>
    <t>Week 45</t>
  </si>
  <si>
    <t>Week 46</t>
  </si>
  <si>
    <t xml:space="preserve">Urban </t>
  </si>
  <si>
    <t xml:space="preserve">urban </t>
  </si>
  <si>
    <t>Week 43 (As at 30 October 2018)</t>
  </si>
  <si>
    <t>Week 42 (As at 22 October 2018)</t>
  </si>
  <si>
    <t>Week 47</t>
  </si>
  <si>
    <t xml:space="preserve"> Cumulative since beginning of outbreak</t>
  </si>
  <si>
    <t>2017 Cumulative</t>
  </si>
  <si>
    <t>Rural</t>
  </si>
  <si>
    <t>Urban</t>
  </si>
  <si>
    <t>Week 45 (As at 13 November 2018)</t>
  </si>
  <si>
    <t>Week 44 (As at 6 November 2018)</t>
  </si>
  <si>
    <t>rural</t>
  </si>
  <si>
    <t>R</t>
  </si>
  <si>
    <t>U</t>
  </si>
  <si>
    <t>Week 48</t>
  </si>
  <si>
    <t>Week 46 (As at 20 November 2018)</t>
  </si>
  <si>
    <t>Week 47 (As at 3 December 2018)</t>
  </si>
  <si>
    <t>Rural - 160</t>
  </si>
  <si>
    <t>Rural - 358 cases, 20 deaths</t>
  </si>
  <si>
    <t>Rural - 1891 cases, 33 deaths</t>
  </si>
  <si>
    <t>Mt Darwin</t>
  </si>
  <si>
    <t>Week 49</t>
  </si>
  <si>
    <t>Week 50</t>
  </si>
  <si>
    <t>Week 51</t>
  </si>
  <si>
    <t>Week 52</t>
  </si>
  <si>
    <t>Week 48 (As at 10 December 2018)</t>
  </si>
  <si>
    <t xml:space="preserve">Rumonge </t>
  </si>
  <si>
    <t>Mberengwa</t>
  </si>
  <si>
    <t>Chiredzi</t>
  </si>
  <si>
    <t>Gwanda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</si>
</sst>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70" formatCode="0.0"/>
    <numFmt numFmtId="171" formatCode="#,##0.0"/>
    <numFmt numFmtId="172" formatCode="_-* #,##0\ _€_-;\-* #,##0\ _€_-;_-* &quot;-&quot;\ _€_-;_-@_-"/>
    <numFmt numFmtId="173" formatCode="_(* #,##0.0_);_(* \(#,##0.0\);_(* &quot;-&quot;??_);_(@_)"/>
    <numFmt numFmtId="174" formatCode="_(* #,##0_);_(* \(#,##0\);_(* &quot;-&quot;??_);_(@_)"/>
    <numFmt numFmtId="175" formatCode="0.0%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</cellStyleXfs>
  <cellXfs count="179">
    <xf numFmtId="0" fontId="0" fillId="0" borderId="0" xfId="0"/>
    <xf numFmtId="0" fontId="0" fillId="0" borderId="1" xfId="0" applyBorder="1"/>
    <xf numFmtId="0" fontId="11" fillId="0" borderId="1" xfId="0" applyFont="1" applyBorder="1"/>
    <xf numFmtId="0" fontId="12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/>
    <xf numFmtId="0" fontId="0" fillId="2" borderId="1" xfId="0" applyFill="1" applyBorder="1"/>
    <xf numFmtId="0" fontId="0" fillId="3" borderId="1" xfId="0" applyFill="1" applyBorder="1"/>
    <xf numFmtId="0" fontId="11" fillId="3" borderId="1" xfId="0" applyFont="1" applyFill="1" applyBorder="1"/>
    <xf numFmtId="0" fontId="8" fillId="4" borderId="1" xfId="0" applyFont="1" applyFill="1" applyBorder="1"/>
    <xf numFmtId="0" fontId="14" fillId="5" borderId="1" xfId="0" applyFont="1" applyFill="1" applyBorder="1"/>
    <xf numFmtId="0" fontId="9" fillId="5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3" fontId="11" fillId="3" borderId="1" xfId="0" applyNumberFormat="1" applyFont="1" applyFill="1" applyBorder="1"/>
    <xf numFmtId="0" fontId="4" fillId="5" borderId="1" xfId="0" applyFont="1" applyFill="1" applyBorder="1" applyAlignment="1">
      <alignment vertical="center" wrapText="1"/>
    </xf>
    <xf numFmtId="0" fontId="13" fillId="5" borderId="1" xfId="0" applyFont="1" applyFill="1" applyBorder="1"/>
    <xf numFmtId="0" fontId="11" fillId="0" borderId="0" xfId="0" applyFont="1"/>
    <xf numFmtId="0" fontId="11" fillId="7" borderId="1" xfId="0" applyFont="1" applyFill="1" applyBorder="1"/>
    <xf numFmtId="0" fontId="11" fillId="2" borderId="1" xfId="0" applyFont="1" applyFill="1" applyBorder="1"/>
    <xf numFmtId="3" fontId="13" fillId="5" borderId="1" xfId="0" applyNumberFormat="1" applyFont="1" applyFill="1" applyBorder="1"/>
    <xf numFmtId="0" fontId="0" fillId="5" borderId="0" xfId="0" applyFill="1"/>
    <xf numFmtId="0" fontId="11" fillId="5" borderId="1" xfId="0" applyFont="1" applyFill="1" applyBorder="1"/>
    <xf numFmtId="0" fontId="2" fillId="2" borderId="1" xfId="0" applyFont="1" applyFill="1" applyBorder="1" applyAlignment="1">
      <alignment vertical="center" wrapText="1"/>
    </xf>
    <xf numFmtId="170" fontId="2" fillId="3" borderId="1" xfId="0" applyNumberFormat="1" applyFont="1" applyFill="1" applyBorder="1" applyAlignment="1">
      <alignment horizontal="right" wrapText="1"/>
    </xf>
    <xf numFmtId="170" fontId="15" fillId="3" borderId="1" xfId="0" applyNumberFormat="1" applyFont="1" applyFill="1" applyBorder="1" applyAlignment="1">
      <alignment horizontal="right" wrapText="1"/>
    </xf>
    <xf numFmtId="0" fontId="2" fillId="6" borderId="2" xfId="0" applyFont="1" applyFill="1" applyBorder="1" applyAlignment="1">
      <alignment vertical="center" wrapText="1"/>
    </xf>
    <xf numFmtId="171" fontId="2" fillId="3" borderId="2" xfId="0" applyNumberFormat="1" applyFont="1" applyFill="1" applyBorder="1" applyAlignment="1">
      <alignment horizontal="right" wrapText="1"/>
    </xf>
    <xf numFmtId="17" fontId="2" fillId="3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1" xfId="0" applyFont="1" applyFill="1" applyBorder="1" applyAlignment="1">
      <alignment horizontal="right"/>
    </xf>
    <xf numFmtId="0" fontId="11" fillId="0" borderId="1" xfId="0" applyFont="1" applyFill="1" applyBorder="1"/>
    <xf numFmtId="170" fontId="14" fillId="5" borderId="1" xfId="0" applyNumberFormat="1" applyFont="1" applyFill="1" applyBorder="1"/>
    <xf numFmtId="170" fontId="0" fillId="0" borderId="1" xfId="0" applyNumberFormat="1" applyBorder="1"/>
    <xf numFmtId="0" fontId="0" fillId="0" borderId="0" xfId="0" applyAlignment="1">
      <alignment wrapText="1"/>
    </xf>
    <xf numFmtId="0" fontId="0" fillId="5" borderId="1" xfId="0" applyFill="1" applyBorder="1"/>
    <xf numFmtId="0" fontId="2" fillId="2" borderId="1" xfId="0" applyFont="1" applyFill="1" applyBorder="1" applyAlignment="1">
      <alignment vertical="center" wrapText="1"/>
    </xf>
    <xf numFmtId="170" fontId="13" fillId="5" borderId="1" xfId="0" applyNumberFormat="1" applyFont="1" applyFill="1" applyBorder="1"/>
    <xf numFmtId="0" fontId="10" fillId="3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0" fillId="7" borderId="1" xfId="0" applyFill="1" applyBorder="1"/>
    <xf numFmtId="170" fontId="11" fillId="7" borderId="1" xfId="0" applyNumberFormat="1" applyFont="1" applyFill="1" applyBorder="1"/>
    <xf numFmtId="0" fontId="11" fillId="0" borderId="0" xfId="0" applyFont="1" applyFill="1"/>
    <xf numFmtId="0" fontId="2" fillId="2" borderId="1" xfId="0" applyFont="1" applyFill="1" applyBorder="1" applyAlignment="1">
      <alignment vertical="center" wrapText="1"/>
    </xf>
    <xf numFmtId="0" fontId="7" fillId="4" borderId="1" xfId="0" applyFont="1" applyFill="1" applyBorder="1"/>
    <xf numFmtId="170" fontId="11" fillId="0" borderId="1" xfId="0" applyNumberFormat="1" applyFont="1" applyBorder="1"/>
    <xf numFmtId="10" fontId="11" fillId="5" borderId="1" xfId="8" applyNumberFormat="1" applyFont="1" applyFill="1" applyBorder="1"/>
    <xf numFmtId="173" fontId="6" fillId="3" borderId="1" xfId="1" applyNumberFormat="1" applyFont="1" applyFill="1" applyBorder="1"/>
    <xf numFmtId="0" fontId="14" fillId="0" borderId="1" xfId="0" applyFont="1" applyFill="1" applyBorder="1"/>
    <xf numFmtId="0" fontId="14" fillId="3" borderId="1" xfId="0" applyFont="1" applyFill="1" applyBorder="1"/>
    <xf numFmtId="0" fontId="7" fillId="5" borderId="1" xfId="0" applyFont="1" applyFill="1" applyBorder="1"/>
    <xf numFmtId="174" fontId="6" fillId="0" borderId="1" xfId="1" applyNumberFormat="1" applyFont="1" applyBorder="1"/>
    <xf numFmtId="174" fontId="6" fillId="5" borderId="1" xfId="1" applyNumberFormat="1" applyFont="1" applyFill="1" applyBorder="1"/>
    <xf numFmtId="175" fontId="6" fillId="3" borderId="1" xfId="8" applyNumberFormat="1" applyFont="1" applyFill="1" applyBorder="1"/>
    <xf numFmtId="175" fontId="6" fillId="5" borderId="1" xfId="8" applyNumberFormat="1" applyFont="1" applyFill="1" applyBorder="1"/>
    <xf numFmtId="43" fontId="11" fillId="5" borderId="1" xfId="0" applyNumberFormat="1" applyFont="1" applyFill="1" applyBorder="1"/>
    <xf numFmtId="174" fontId="0" fillId="0" borderId="0" xfId="0" applyNumberFormat="1"/>
    <xf numFmtId="171" fontId="2" fillId="3" borderId="1" xfId="0" applyNumberFormat="1" applyFont="1" applyFill="1" applyBorder="1" applyAlignment="1">
      <alignment horizontal="right" wrapText="1"/>
    </xf>
    <xf numFmtId="0" fontId="12" fillId="3" borderId="1" xfId="0" applyFont="1" applyFill="1" applyBorder="1"/>
    <xf numFmtId="3" fontId="16" fillId="3" borderId="1" xfId="0" applyNumberFormat="1" applyFont="1" applyFill="1" applyBorder="1"/>
    <xf numFmtId="0" fontId="16" fillId="3" borderId="1" xfId="0" applyFont="1" applyFill="1" applyBorder="1"/>
    <xf numFmtId="1" fontId="0" fillId="0" borderId="1" xfId="0" applyNumberFormat="1" applyBorder="1"/>
    <xf numFmtId="0" fontId="0" fillId="0" borderId="1" xfId="0" applyFill="1" applyBorder="1"/>
    <xf numFmtId="0" fontId="0" fillId="0" borderId="3" xfId="0" applyBorder="1"/>
    <xf numFmtId="0" fontId="11" fillId="7" borderId="0" xfId="0" applyFont="1" applyFill="1"/>
    <xf numFmtId="175" fontId="11" fillId="0" borderId="1" xfId="8" applyNumberFormat="1" applyFont="1" applyBorder="1"/>
    <xf numFmtId="0" fontId="1" fillId="2" borderId="1" xfId="7" applyFont="1" applyFill="1" applyBorder="1" applyAlignment="1">
      <alignment wrapText="1"/>
    </xf>
    <xf numFmtId="0" fontId="1" fillId="2" borderId="1" xfId="3" applyFont="1" applyFill="1" applyBorder="1" applyAlignment="1">
      <alignment wrapText="1"/>
    </xf>
    <xf numFmtId="0" fontId="1" fillId="2" borderId="1" xfId="4" applyFont="1" applyFill="1" applyBorder="1" applyAlignment="1">
      <alignment wrapText="1"/>
    </xf>
    <xf numFmtId="0" fontId="1" fillId="2" borderId="1" xfId="6" applyFont="1" applyFill="1" applyBorder="1" applyAlignment="1">
      <alignment wrapText="1"/>
    </xf>
    <xf numFmtId="0" fontId="1" fillId="2" borderId="1" xfId="5" applyFont="1" applyFill="1" applyBorder="1" applyAlignment="1">
      <alignment wrapText="1"/>
    </xf>
    <xf numFmtId="0" fontId="8" fillId="8" borderId="1" xfId="0" applyFont="1" applyFill="1" applyBorder="1"/>
    <xf numFmtId="0" fontId="0" fillId="8" borderId="1" xfId="0" applyFill="1" applyBorder="1"/>
    <xf numFmtId="43" fontId="11" fillId="8" borderId="1" xfId="1" applyFont="1" applyFill="1" applyBorder="1"/>
    <xf numFmtId="10" fontId="11" fillId="8" borderId="1" xfId="8" applyNumberFormat="1" applyFont="1" applyFill="1" applyBorder="1"/>
    <xf numFmtId="0" fontId="2" fillId="2" borderId="1" xfId="0" applyFont="1" applyFill="1" applyBorder="1" applyAlignment="1">
      <alignment vertical="center" wrapText="1"/>
    </xf>
    <xf numFmtId="170" fontId="11" fillId="3" borderId="1" xfId="0" applyNumberFormat="1" applyFont="1" applyFill="1" applyBorder="1"/>
    <xf numFmtId="3" fontId="11" fillId="3" borderId="1" xfId="0" applyNumberFormat="1" applyFont="1" applyFill="1" applyBorder="1" applyAlignment="1">
      <alignment horizontal="right"/>
    </xf>
    <xf numFmtId="170" fontId="0" fillId="3" borderId="1" xfId="0" applyNumberFormat="1" applyFill="1" applyBorder="1"/>
    <xf numFmtId="0" fontId="17" fillId="3" borderId="1" xfId="0" applyFont="1" applyFill="1" applyBorder="1" applyAlignment="1">
      <alignment wrapText="1"/>
    </xf>
    <xf numFmtId="0" fontId="0" fillId="3" borderId="0" xfId="0" applyFill="1"/>
    <xf numFmtId="0" fontId="17" fillId="7" borderId="1" xfId="0" applyFont="1" applyFill="1" applyBorder="1" applyAlignment="1">
      <alignment wrapText="1"/>
    </xf>
    <xf numFmtId="170" fontId="0" fillId="7" borderId="1" xfId="0" applyNumberFormat="1" applyFill="1" applyBorder="1"/>
    <xf numFmtId="0" fontId="0" fillId="7" borderId="0" xfId="0" applyFill="1"/>
    <xf numFmtId="1" fontId="8" fillId="4" borderId="1" xfId="0" applyNumberFormat="1" applyFont="1" applyFill="1" applyBorder="1" applyAlignment="1">
      <alignment horizontal="right" indent="1"/>
    </xf>
    <xf numFmtId="1" fontId="0" fillId="7" borderId="1" xfId="0" applyNumberFormat="1" applyFill="1" applyBorder="1" applyAlignment="1">
      <alignment horizontal="right" indent="1"/>
    </xf>
    <xf numFmtId="0" fontId="18" fillId="5" borderId="4" xfId="0" applyFont="1" applyFill="1" applyBorder="1"/>
    <xf numFmtId="0" fontId="14" fillId="5" borderId="4" xfId="0" applyFont="1" applyFill="1" applyBorder="1"/>
    <xf numFmtId="170" fontId="9" fillId="5" borderId="4" xfId="0" applyNumberFormat="1" applyFont="1" applyFill="1" applyBorder="1"/>
    <xf numFmtId="1" fontId="0" fillId="0" borderId="0" xfId="0" applyNumberFormat="1" applyAlignment="1">
      <alignment horizontal="right" indent="1"/>
    </xf>
    <xf numFmtId="3" fontId="0" fillId="7" borderId="1" xfId="0" applyNumberFormat="1" applyFill="1" applyBorder="1"/>
    <xf numFmtId="1" fontId="0" fillId="3" borderId="1" xfId="0" applyNumberFormat="1" applyFill="1" applyBorder="1" applyAlignment="1">
      <alignment horizontal="right" indent="1"/>
    </xf>
    <xf numFmtId="1" fontId="11" fillId="7" borderId="1" xfId="0" applyNumberFormat="1" applyFont="1" applyFill="1" applyBorder="1" applyAlignment="1">
      <alignment horizontal="right" indent="1"/>
    </xf>
    <xf numFmtId="0" fontId="19" fillId="7" borderId="1" xfId="0" applyFont="1" applyFill="1" applyBorder="1" applyAlignment="1">
      <alignment wrapText="1"/>
    </xf>
    <xf numFmtId="0" fontId="17" fillId="3" borderId="5" xfId="0" applyFont="1" applyFill="1" applyBorder="1" applyAlignment="1">
      <alignment wrapText="1"/>
    </xf>
    <xf numFmtId="171" fontId="13" fillId="5" borderId="1" xfId="0" applyNumberFormat="1" applyFont="1" applyFill="1" applyBorder="1" applyAlignment="1"/>
    <xf numFmtId="3" fontId="9" fillId="5" borderId="4" xfId="0" applyNumberFormat="1" applyFont="1" applyFill="1" applyBorder="1"/>
    <xf numFmtId="3" fontId="0" fillId="0" borderId="0" xfId="0" applyNumberFormat="1"/>
    <xf numFmtId="170" fontId="9" fillId="9" borderId="1" xfId="0" applyNumberFormat="1" applyFont="1" applyFill="1" applyBorder="1"/>
    <xf numFmtId="1" fontId="11" fillId="3" borderId="1" xfId="0" applyNumberFormat="1" applyFont="1" applyFill="1" applyBorder="1"/>
    <xf numFmtId="170" fontId="11" fillId="5" borderId="1" xfId="0" applyNumberFormat="1" applyFont="1" applyFill="1" applyBorder="1"/>
    <xf numFmtId="1" fontId="0" fillId="7" borderId="1" xfId="0" applyNumberFormat="1" applyFill="1" applyBorder="1"/>
    <xf numFmtId="0" fontId="17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right" wrapText="1"/>
    </xf>
    <xf numFmtId="3" fontId="2" fillId="3" borderId="1" xfId="0" applyNumberFormat="1" applyFont="1" applyFill="1" applyBorder="1" applyAlignment="1">
      <alignment horizontal="right" wrapText="1"/>
    </xf>
    <xf numFmtId="170" fontId="0" fillId="0" borderId="0" xfId="0" applyNumberFormat="1"/>
    <xf numFmtId="0" fontId="12" fillId="3" borderId="5" xfId="0" applyFont="1" applyFill="1" applyBorder="1" applyAlignment="1">
      <alignment wrapText="1"/>
    </xf>
    <xf numFmtId="170" fontId="0" fillId="0" borderId="1" xfId="0" applyNumberFormat="1" applyFill="1" applyBorder="1"/>
    <xf numFmtId="1" fontId="0" fillId="0" borderId="1" xfId="0" applyNumberFormat="1" applyFill="1" applyBorder="1" applyAlignment="1">
      <alignment horizontal="right" indent="1"/>
    </xf>
    <xf numFmtId="0" fontId="0" fillId="0" borderId="0" xfId="0" applyFill="1"/>
    <xf numFmtId="0" fontId="17" fillId="0" borderId="4" xfId="0" applyFont="1" applyFill="1" applyBorder="1" applyAlignment="1">
      <alignment wrapText="1"/>
    </xf>
    <xf numFmtId="0" fontId="0" fillId="0" borderId="4" xfId="0" applyFill="1" applyBorder="1"/>
    <xf numFmtId="1" fontId="0" fillId="0" borderId="4" xfId="0" applyNumberFormat="1" applyFill="1" applyBorder="1" applyAlignment="1">
      <alignment horizontal="right" indent="1"/>
    </xf>
    <xf numFmtId="0" fontId="2" fillId="2" borderId="1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right"/>
    </xf>
    <xf numFmtId="0" fontId="11" fillId="2" borderId="0" xfId="0" applyFont="1" applyFill="1" applyBorder="1"/>
    <xf numFmtId="17" fontId="11" fillId="3" borderId="1" xfId="0" applyNumberFormat="1" applyFont="1" applyFill="1" applyBorder="1" applyAlignment="1">
      <alignment horizontal="center"/>
    </xf>
    <xf numFmtId="0" fontId="11" fillId="3" borderId="0" xfId="0" applyFont="1" applyFill="1"/>
    <xf numFmtId="0" fontId="7" fillId="0" borderId="1" xfId="0" applyFont="1" applyBorder="1"/>
    <xf numFmtId="0" fontId="0" fillId="5" borderId="2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5" borderId="4" xfId="0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4" xfId="0" applyFill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5" xfId="0" applyBorder="1" applyAlignment="1">
      <alignment vertical="top"/>
    </xf>
    <xf numFmtId="0" fontId="8" fillId="2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2" borderId="1" xfId="0" applyFont="1" applyFill="1" applyBorder="1" applyAlignment="1">
      <alignment vertical="top"/>
    </xf>
    <xf numFmtId="0" fontId="0" fillId="0" borderId="8" xfId="0" applyBorder="1" applyAlignment="1"/>
    <xf numFmtId="0" fontId="8" fillId="2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5" borderId="2" xfId="0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 wrapText="1"/>
    </xf>
    <xf numFmtId="0" fontId="7" fillId="5" borderId="11" xfId="0" applyFont="1" applyFill="1" applyBorder="1" applyAlignment="1"/>
    <xf numFmtId="0" fontId="0" fillId="0" borderId="12" xfId="0" applyBorder="1" applyAlignment="1"/>
    <xf numFmtId="0" fontId="0" fillId="5" borderId="6" xfId="0" applyFill="1" applyBorder="1" applyAlignment="1">
      <alignment horizontal="center"/>
    </xf>
    <xf numFmtId="174" fontId="6" fillId="0" borderId="4" xfId="1" applyNumberFormat="1" applyFont="1" applyBorder="1" applyAlignment="1"/>
    <xf numFmtId="0" fontId="0" fillId="0" borderId="9" xfId="0" applyBorder="1" applyAlignment="1"/>
    <xf numFmtId="0" fontId="0" fillId="0" borderId="5" xfId="0" applyBorder="1" applyAlignment="1"/>
    <xf numFmtId="0" fontId="20" fillId="2" borderId="1" xfId="0" applyFont="1" applyFill="1" applyBorder="1" applyAlignment="1">
      <alignment horizontal="center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12" fillId="7" borderId="4" xfId="0" applyFont="1" applyFill="1" applyBorder="1" applyAlignment="1">
      <alignment wrapText="1"/>
    </xf>
    <xf numFmtId="0" fontId="12" fillId="7" borderId="9" xfId="0" applyFont="1" applyFill="1" applyBorder="1" applyAlignment="1">
      <alignment wrapText="1"/>
    </xf>
    <xf numFmtId="0" fontId="12" fillId="3" borderId="4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5" xfId="0" applyBorder="1" applyAlignment="1">
      <alignment wrapText="1"/>
    </xf>
    <xf numFmtId="0" fontId="12" fillId="7" borderId="4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8" fillId="7" borderId="4" xfId="0" applyFont="1" applyFill="1" applyBorder="1" applyAlignment="1">
      <alignment wrapText="1"/>
    </xf>
    <xf numFmtId="0" fontId="12" fillId="3" borderId="9" xfId="0" applyFont="1" applyFill="1" applyBorder="1" applyAlignment="1">
      <alignment wrapText="1"/>
    </xf>
    <xf numFmtId="0" fontId="12" fillId="3" borderId="5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0" fillId="0" borderId="5" xfId="0" applyFill="1" applyBorder="1" applyAlignment="1">
      <alignment wrapText="1"/>
    </xf>
  </cellXfs>
  <cellStyles count="9">
    <cellStyle name="Comma" xfId="1" builtinId="3"/>
    <cellStyle name="Milliers [0] 3" xfId="2"/>
    <cellStyle name="Normal" xfId="0" builtinId="0"/>
    <cellStyle name="Normal_Notifiable cases for follow up" xfId="3"/>
    <cellStyle name="Normal_Notifiable cases for follow up_B" xfId="4"/>
    <cellStyle name="Normal_Notifiable cases for follow up_G" xfId="5"/>
    <cellStyle name="Normal_Notifiable cases for follow up_H" xfId="6"/>
    <cellStyle name="Normal_Notifiable cases for follow up_I" xfId="7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NICEF%20ESARO%20IMO/Maureen%20Cholera%20Bulletin/Bulletins/2018%20Bulletins/Bulletin%209/Malawi/Copy%20of%202018%20Cholera%20Data%20S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NICEF%20ESARO%20IMO/Maureen%20Cholera%20Bulletin/Bulletins/2018%20Bulletins/Bulletin%209/Mozambique/Copy%20of%202018%20Cholera%20Data%20Set_Mo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Cases and Deaths"/>
      <sheetName val="Somalia"/>
      <sheetName val="South Sudan"/>
      <sheetName val="Tanzania"/>
      <sheetName val="Kenya"/>
      <sheetName val="Uganda"/>
      <sheetName val="Malawi"/>
      <sheetName val="Burundi"/>
      <sheetName val="Mozambique"/>
      <sheetName val="Zambia"/>
      <sheetName val="Angola"/>
      <sheetName val="Zimbabwe"/>
      <sheetName val="Rwand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6"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1</v>
          </cell>
          <cell r="AU16">
            <v>1</v>
          </cell>
          <cell r="AV16">
            <v>4</v>
          </cell>
          <cell r="AW16">
            <v>0</v>
          </cell>
          <cell r="AX16">
            <v>2</v>
          </cell>
          <cell r="AY16">
            <v>1</v>
          </cell>
          <cell r="AZ16">
            <v>2</v>
          </cell>
          <cell r="BA16">
            <v>0</v>
          </cell>
          <cell r="BB16">
            <v>0</v>
          </cell>
          <cell r="BC16">
            <v>0</v>
          </cell>
          <cell r="BD16">
            <v>1</v>
          </cell>
          <cell r="BE16">
            <v>0</v>
          </cell>
          <cell r="BF16">
            <v>0</v>
          </cell>
          <cell r="BG16">
            <v>0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Cases and Deaths"/>
      <sheetName val="Somalia"/>
      <sheetName val="South Sudan"/>
      <sheetName val="Tanzania"/>
      <sheetName val="Kenya"/>
      <sheetName val="Uganda"/>
      <sheetName val="Malawi"/>
      <sheetName val="Burundi"/>
      <sheetName val="Mozambique"/>
      <sheetName val="Zambia"/>
      <sheetName val="Angola"/>
      <sheetName val="Zimbabwe"/>
      <sheetName val="Rwan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P1" t="str">
            <v>Week 21</v>
          </cell>
          <cell r="AQ1"/>
          <cell r="AS1"/>
          <cell r="AU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26"/>
  <sheetViews>
    <sheetView tabSelected="1" zoomScale="85" zoomScaleNormal="85" workbookViewId="0">
      <pane xSplit="1" topLeftCell="BF1" activePane="topRight" state="frozen"/>
      <selection pane="topRight" activeCell="AU10" sqref="AU10"/>
    </sheetView>
  </sheetViews>
  <sheetFormatPr baseColWidth="10" defaultRowHeight="15"/>
  <cols>
    <col min="1" max="1" width="12.83203125" customWidth="1"/>
    <col min="2" max="107" width="8.83203125" customWidth="1"/>
    <col min="108" max="108" width="11.5" bestFit="1" customWidth="1"/>
    <col min="109" max="109" width="10.5" bestFit="1" customWidth="1"/>
    <col min="110" max="110" width="9.33203125" bestFit="1" customWidth="1"/>
    <col min="111" max="111" width="11.5" customWidth="1"/>
    <col min="112" max="113" width="17.1640625" customWidth="1"/>
    <col min="114" max="256" width="8.83203125" customWidth="1"/>
  </cols>
  <sheetData>
    <row r="1" spans="1:113" ht="25.5" customHeight="1">
      <c r="A1" s="128" t="s">
        <v>0</v>
      </c>
      <c r="B1" s="121" t="s">
        <v>124</v>
      </c>
      <c r="C1" s="122"/>
      <c r="D1" s="121" t="s">
        <v>125</v>
      </c>
      <c r="E1" s="122"/>
      <c r="F1" s="121" t="s">
        <v>173</v>
      </c>
      <c r="G1" s="122"/>
      <c r="H1" s="121" t="s">
        <v>174</v>
      </c>
      <c r="I1" s="122"/>
      <c r="J1" s="121" t="s">
        <v>182</v>
      </c>
      <c r="K1" s="122"/>
      <c r="L1" s="121" t="s">
        <v>185</v>
      </c>
      <c r="M1" s="122"/>
      <c r="N1" s="121" t="s">
        <v>192</v>
      </c>
      <c r="O1" s="122"/>
      <c r="P1" s="121" t="s">
        <v>195</v>
      </c>
      <c r="Q1" s="122"/>
      <c r="R1" s="121" t="s">
        <v>202</v>
      </c>
      <c r="S1" s="122"/>
      <c r="T1" s="121" t="s">
        <v>203</v>
      </c>
      <c r="U1" s="122"/>
      <c r="V1" s="121" t="s">
        <v>206</v>
      </c>
      <c r="W1" s="122"/>
      <c r="X1" s="121" t="s">
        <v>208</v>
      </c>
      <c r="Y1" s="122"/>
      <c r="Z1" s="121" t="s">
        <v>211</v>
      </c>
      <c r="AA1" s="122"/>
      <c r="AB1" s="121" t="s">
        <v>215</v>
      </c>
      <c r="AC1" s="122"/>
      <c r="AD1" s="121" t="s">
        <v>216</v>
      </c>
      <c r="AE1" s="122"/>
      <c r="AF1" s="121" t="s">
        <v>226</v>
      </c>
      <c r="AG1" s="122"/>
      <c r="AH1" s="121" t="s">
        <v>227</v>
      </c>
      <c r="AI1" s="122"/>
      <c r="AJ1" s="121" t="s">
        <v>228</v>
      </c>
      <c r="AK1" s="122"/>
      <c r="AL1" s="121" t="s">
        <v>232</v>
      </c>
      <c r="AM1" s="122"/>
      <c r="AN1" s="121" t="s">
        <v>240</v>
      </c>
      <c r="AO1" s="122"/>
      <c r="AP1" s="121" t="s">
        <v>241</v>
      </c>
      <c r="AQ1" s="122"/>
      <c r="AR1" s="121" t="s">
        <v>242</v>
      </c>
      <c r="AS1" s="122"/>
      <c r="AT1" s="121" t="s">
        <v>243</v>
      </c>
      <c r="AU1" s="122"/>
      <c r="AV1" s="121" t="s">
        <v>244</v>
      </c>
      <c r="AW1" s="122"/>
      <c r="AX1" s="121" t="s">
        <v>245</v>
      </c>
      <c r="AY1" s="122"/>
      <c r="AZ1" s="121" t="s">
        <v>246</v>
      </c>
      <c r="BA1" s="122"/>
      <c r="BB1" s="121" t="s">
        <v>247</v>
      </c>
      <c r="BC1" s="122"/>
      <c r="BD1" s="121" t="s">
        <v>248</v>
      </c>
      <c r="BE1" s="122"/>
      <c r="BF1" s="121" t="s">
        <v>249</v>
      </c>
      <c r="BG1" s="122"/>
      <c r="BH1" s="121" t="s">
        <v>250</v>
      </c>
      <c r="BI1" s="122"/>
      <c r="BJ1" s="121" t="s">
        <v>263</v>
      </c>
      <c r="BK1" s="122"/>
      <c r="BL1" s="121" t="s">
        <v>264</v>
      </c>
      <c r="BM1" s="122"/>
      <c r="BN1" s="121" t="s">
        <v>267</v>
      </c>
      <c r="BO1" s="122"/>
      <c r="BP1" s="121" t="s">
        <v>268</v>
      </c>
      <c r="BQ1" s="122"/>
      <c r="BR1" s="121" t="s">
        <v>269</v>
      </c>
      <c r="BS1" s="122"/>
      <c r="BT1" s="121" t="s">
        <v>273</v>
      </c>
      <c r="BU1" s="122"/>
      <c r="BV1" s="121" t="s">
        <v>274</v>
      </c>
      <c r="BW1" s="122"/>
      <c r="BX1" s="121" t="s">
        <v>299</v>
      </c>
      <c r="BY1" s="122"/>
      <c r="BZ1" s="121" t="s">
        <v>300</v>
      </c>
      <c r="CA1" s="122"/>
      <c r="CB1" s="121" t="s">
        <v>301</v>
      </c>
      <c r="CC1" s="122"/>
      <c r="CD1" s="121" t="s">
        <v>310</v>
      </c>
      <c r="CE1" s="122"/>
      <c r="CF1" s="121" t="s">
        <v>311</v>
      </c>
      <c r="CG1" s="122"/>
      <c r="CH1" s="121" t="s">
        <v>312</v>
      </c>
      <c r="CI1" s="122"/>
      <c r="CJ1" s="121" t="s">
        <v>316</v>
      </c>
      <c r="CK1" s="122"/>
      <c r="CL1" s="121" t="s">
        <v>318</v>
      </c>
      <c r="CM1" s="122"/>
      <c r="CN1" s="121" t="s">
        <v>319</v>
      </c>
      <c r="CO1" s="122"/>
      <c r="CP1" s="121" t="s">
        <v>324</v>
      </c>
      <c r="CQ1" s="122"/>
      <c r="CR1" s="121" t="s">
        <v>334</v>
      </c>
      <c r="CS1" s="122"/>
      <c r="CT1" s="121" t="s">
        <v>341</v>
      </c>
      <c r="CU1" s="122"/>
      <c r="CV1" s="121" t="s">
        <v>342</v>
      </c>
      <c r="CW1" s="122"/>
      <c r="CX1" s="121" t="s">
        <v>343</v>
      </c>
      <c r="CY1" s="122"/>
      <c r="CZ1" s="121" t="s">
        <v>344</v>
      </c>
      <c r="DA1" s="122"/>
      <c r="DB1" s="121" t="s">
        <v>136</v>
      </c>
      <c r="DC1" s="126"/>
      <c r="DD1" s="127"/>
      <c r="DE1" s="125" t="s">
        <v>1</v>
      </c>
      <c r="DF1" s="125"/>
      <c r="DG1" s="125"/>
      <c r="DH1" s="123" t="s">
        <v>137</v>
      </c>
      <c r="DI1" s="123" t="s">
        <v>298</v>
      </c>
    </row>
    <row r="2" spans="1:113">
      <c r="A2" s="128"/>
      <c r="B2" s="14" t="s">
        <v>2</v>
      </c>
      <c r="C2" s="14" t="s">
        <v>3</v>
      </c>
      <c r="D2" s="14" t="s">
        <v>2</v>
      </c>
      <c r="E2" s="14" t="s">
        <v>3</v>
      </c>
      <c r="F2" s="14" t="s">
        <v>2</v>
      </c>
      <c r="G2" s="14" t="s">
        <v>3</v>
      </c>
      <c r="H2" s="14" t="s">
        <v>2</v>
      </c>
      <c r="I2" s="14" t="s">
        <v>3</v>
      </c>
      <c r="J2" s="14" t="s">
        <v>2</v>
      </c>
      <c r="K2" s="14" t="s">
        <v>3</v>
      </c>
      <c r="L2" s="14" t="s">
        <v>2</v>
      </c>
      <c r="M2" s="14" t="s">
        <v>3</v>
      </c>
      <c r="N2" s="14" t="s">
        <v>2</v>
      </c>
      <c r="O2" s="14" t="s">
        <v>3</v>
      </c>
      <c r="P2" s="14" t="s">
        <v>2</v>
      </c>
      <c r="Q2" s="14" t="s">
        <v>3</v>
      </c>
      <c r="R2" s="14" t="s">
        <v>2</v>
      </c>
      <c r="S2" s="14" t="s">
        <v>3</v>
      </c>
      <c r="T2" s="14" t="s">
        <v>2</v>
      </c>
      <c r="U2" s="14" t="s">
        <v>3</v>
      </c>
      <c r="V2" s="14" t="s">
        <v>2</v>
      </c>
      <c r="W2" s="14" t="s">
        <v>3</v>
      </c>
      <c r="X2" s="14" t="s">
        <v>2</v>
      </c>
      <c r="Y2" s="14" t="s">
        <v>3</v>
      </c>
      <c r="Z2" s="14" t="s">
        <v>2</v>
      </c>
      <c r="AA2" s="14" t="s">
        <v>3</v>
      </c>
      <c r="AB2" s="14" t="s">
        <v>2</v>
      </c>
      <c r="AC2" s="14" t="s">
        <v>3</v>
      </c>
      <c r="AD2" s="14" t="s">
        <v>2</v>
      </c>
      <c r="AE2" s="14" t="s">
        <v>3</v>
      </c>
      <c r="AF2" s="14" t="s">
        <v>2</v>
      </c>
      <c r="AG2" s="14" t="s">
        <v>3</v>
      </c>
      <c r="AH2" s="14" t="s">
        <v>2</v>
      </c>
      <c r="AI2" s="14" t="s">
        <v>3</v>
      </c>
      <c r="AJ2" s="14" t="s">
        <v>2</v>
      </c>
      <c r="AK2" s="14" t="s">
        <v>3</v>
      </c>
      <c r="AL2" s="14" t="s">
        <v>2</v>
      </c>
      <c r="AM2" s="14" t="s">
        <v>3</v>
      </c>
      <c r="AN2" s="14" t="s">
        <v>2</v>
      </c>
      <c r="AO2" s="14" t="s">
        <v>3</v>
      </c>
      <c r="AP2" s="14" t="s">
        <v>2</v>
      </c>
      <c r="AQ2" s="14" t="s">
        <v>3</v>
      </c>
      <c r="AR2" s="14" t="s">
        <v>2</v>
      </c>
      <c r="AS2" s="14" t="s">
        <v>3</v>
      </c>
      <c r="AT2" s="14" t="s">
        <v>2</v>
      </c>
      <c r="AU2" s="14" t="s">
        <v>3</v>
      </c>
      <c r="AV2" s="14" t="s">
        <v>2</v>
      </c>
      <c r="AW2" s="14" t="s">
        <v>3</v>
      </c>
      <c r="AX2" s="14" t="s">
        <v>2</v>
      </c>
      <c r="AY2" s="14" t="s">
        <v>3</v>
      </c>
      <c r="AZ2" s="14" t="s">
        <v>2</v>
      </c>
      <c r="BA2" s="14" t="s">
        <v>3</v>
      </c>
      <c r="BB2" s="14" t="s">
        <v>2</v>
      </c>
      <c r="BC2" s="14" t="s">
        <v>3</v>
      </c>
      <c r="BD2" s="14" t="s">
        <v>2</v>
      </c>
      <c r="BE2" s="14" t="s">
        <v>3</v>
      </c>
      <c r="BF2" s="14" t="s">
        <v>2</v>
      </c>
      <c r="BG2" s="14" t="s">
        <v>3</v>
      </c>
      <c r="BH2" s="14" t="s">
        <v>2</v>
      </c>
      <c r="BI2" s="14" t="s">
        <v>3</v>
      </c>
      <c r="BJ2" s="14" t="s">
        <v>2</v>
      </c>
      <c r="BK2" s="14" t="s">
        <v>3</v>
      </c>
      <c r="BL2" s="14" t="s">
        <v>2</v>
      </c>
      <c r="BM2" s="14" t="s">
        <v>3</v>
      </c>
      <c r="BN2" s="14" t="s">
        <v>2</v>
      </c>
      <c r="BO2" s="14" t="s">
        <v>3</v>
      </c>
      <c r="BP2" s="14" t="s">
        <v>2</v>
      </c>
      <c r="BQ2" s="14" t="s">
        <v>3</v>
      </c>
      <c r="BR2" s="14" t="s">
        <v>2</v>
      </c>
      <c r="BS2" s="14" t="s">
        <v>3</v>
      </c>
      <c r="BT2" s="14" t="s">
        <v>2</v>
      </c>
      <c r="BU2" s="14" t="s">
        <v>3</v>
      </c>
      <c r="BV2" s="14" t="s">
        <v>2</v>
      </c>
      <c r="BW2" s="14" t="s">
        <v>3</v>
      </c>
      <c r="BX2" s="14" t="s">
        <v>2</v>
      </c>
      <c r="BY2" s="14" t="s">
        <v>3</v>
      </c>
      <c r="BZ2" s="14" t="s">
        <v>2</v>
      </c>
      <c r="CA2" s="14" t="s">
        <v>3</v>
      </c>
      <c r="CB2" s="14" t="s">
        <v>2</v>
      </c>
      <c r="CC2" s="14" t="s">
        <v>3</v>
      </c>
      <c r="CD2" s="14" t="s">
        <v>2</v>
      </c>
      <c r="CE2" s="14" t="s">
        <v>3</v>
      </c>
      <c r="CF2" s="14" t="s">
        <v>2</v>
      </c>
      <c r="CG2" s="14" t="s">
        <v>3</v>
      </c>
      <c r="CH2" s="14" t="s">
        <v>2</v>
      </c>
      <c r="CI2" s="14" t="s">
        <v>3</v>
      </c>
      <c r="CJ2" s="14" t="s">
        <v>2</v>
      </c>
      <c r="CK2" s="14" t="s">
        <v>3</v>
      </c>
      <c r="CL2" s="14" t="s">
        <v>2</v>
      </c>
      <c r="CM2" s="14" t="s">
        <v>3</v>
      </c>
      <c r="CN2" s="14" t="s">
        <v>2</v>
      </c>
      <c r="CO2" s="14" t="s">
        <v>3</v>
      </c>
      <c r="CP2" s="14" t="s">
        <v>2</v>
      </c>
      <c r="CQ2" s="14" t="s">
        <v>3</v>
      </c>
      <c r="CR2" s="14" t="s">
        <v>2</v>
      </c>
      <c r="CS2" s="14" t="s">
        <v>3</v>
      </c>
      <c r="CT2" s="14" t="s">
        <v>2</v>
      </c>
      <c r="CU2" s="14" t="s">
        <v>3</v>
      </c>
      <c r="CV2" s="14" t="s">
        <v>2</v>
      </c>
      <c r="CW2" s="14" t="s">
        <v>3</v>
      </c>
      <c r="CX2" s="14" t="s">
        <v>2</v>
      </c>
      <c r="CY2" s="14" t="s">
        <v>3</v>
      </c>
      <c r="CZ2" s="14" t="s">
        <v>2</v>
      </c>
      <c r="DA2" s="14" t="s">
        <v>3</v>
      </c>
      <c r="DB2" s="14" t="s">
        <v>2</v>
      </c>
      <c r="DC2" s="14" t="s">
        <v>3</v>
      </c>
      <c r="DD2" s="14" t="s">
        <v>123</v>
      </c>
      <c r="DE2" s="14" t="s">
        <v>2</v>
      </c>
      <c r="DF2" s="14" t="s">
        <v>3</v>
      </c>
      <c r="DG2" s="27" t="s">
        <v>123</v>
      </c>
      <c r="DH2" s="124"/>
      <c r="DI2" s="124"/>
    </row>
    <row r="3" spans="1:113" s="66" customFormat="1" ht="13.5" customHeight="1">
      <c r="A3" s="115" t="s">
        <v>24</v>
      </c>
      <c r="B3" s="9">
        <v>0</v>
      </c>
      <c r="C3" s="9">
        <v>0</v>
      </c>
      <c r="D3" s="9">
        <v>1</v>
      </c>
      <c r="E3" s="9">
        <v>1</v>
      </c>
      <c r="F3" s="9">
        <v>28</v>
      </c>
      <c r="G3" s="9">
        <v>3</v>
      </c>
      <c r="H3" s="9">
        <v>57</v>
      </c>
      <c r="I3" s="9">
        <v>0</v>
      </c>
      <c r="J3" s="9">
        <v>13</v>
      </c>
      <c r="K3" s="9">
        <v>0</v>
      </c>
      <c r="L3" s="9">
        <v>8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1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2</v>
      </c>
      <c r="AC3" s="9">
        <v>2</v>
      </c>
      <c r="AD3" s="9">
        <v>22</v>
      </c>
      <c r="AE3" s="9">
        <v>1</v>
      </c>
      <c r="AF3" s="9">
        <v>12</v>
      </c>
      <c r="AG3" s="9">
        <v>0</v>
      </c>
      <c r="AH3" s="9">
        <v>13</v>
      </c>
      <c r="AI3" s="9">
        <v>0</v>
      </c>
      <c r="AJ3" s="9">
        <v>4</v>
      </c>
      <c r="AK3" s="9">
        <v>0</v>
      </c>
      <c r="AL3" s="9">
        <v>9</v>
      </c>
      <c r="AM3" s="9">
        <v>0</v>
      </c>
      <c r="AN3" s="9">
        <v>7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9">
        <v>0</v>
      </c>
      <c r="AV3" s="9">
        <v>0</v>
      </c>
      <c r="AW3" s="9">
        <v>0</v>
      </c>
      <c r="AX3" s="9">
        <v>0</v>
      </c>
      <c r="AY3" s="9">
        <v>0</v>
      </c>
      <c r="AZ3" s="9">
        <v>0</v>
      </c>
      <c r="BA3" s="9">
        <v>0</v>
      </c>
      <c r="BB3" s="9">
        <v>0</v>
      </c>
      <c r="BC3" s="9">
        <v>0</v>
      </c>
      <c r="BD3" s="9">
        <v>0</v>
      </c>
      <c r="BE3" s="9">
        <v>0</v>
      </c>
      <c r="BF3" s="9">
        <v>0</v>
      </c>
      <c r="BG3" s="9">
        <v>0</v>
      </c>
      <c r="BH3" s="9">
        <v>0</v>
      </c>
      <c r="BI3" s="9">
        <v>0</v>
      </c>
      <c r="BJ3" s="9">
        <v>0</v>
      </c>
      <c r="BK3" s="9">
        <v>0</v>
      </c>
      <c r="BL3" s="9">
        <v>0</v>
      </c>
      <c r="BM3" s="9">
        <v>0</v>
      </c>
      <c r="BN3" s="9">
        <v>0</v>
      </c>
      <c r="BO3" s="9">
        <v>0</v>
      </c>
      <c r="BP3" s="9">
        <v>0</v>
      </c>
      <c r="BQ3" s="9">
        <v>0</v>
      </c>
      <c r="BR3" s="9">
        <v>0</v>
      </c>
      <c r="BS3" s="9">
        <v>0</v>
      </c>
      <c r="BT3" s="9">
        <v>1086</v>
      </c>
      <c r="BU3" s="9">
        <v>18</v>
      </c>
      <c r="BV3" s="9">
        <v>2528</v>
      </c>
      <c r="BW3" s="9">
        <v>11</v>
      </c>
      <c r="BX3" s="9">
        <v>2806</v>
      </c>
      <c r="BY3" s="9">
        <v>16</v>
      </c>
      <c r="BZ3" s="9">
        <v>1275</v>
      </c>
      <c r="CA3" s="9">
        <v>3</v>
      </c>
      <c r="CB3" s="9">
        <v>1000</v>
      </c>
      <c r="CC3" s="9">
        <v>6</v>
      </c>
      <c r="CD3" s="9">
        <v>386</v>
      </c>
      <c r="CE3" s="9">
        <v>0</v>
      </c>
      <c r="CF3" s="9">
        <v>444</v>
      </c>
      <c r="CG3" s="9">
        <v>1</v>
      </c>
      <c r="CH3" s="9">
        <v>199</v>
      </c>
      <c r="CI3" s="9">
        <v>0</v>
      </c>
      <c r="CJ3" s="9">
        <v>116</v>
      </c>
      <c r="CK3" s="9">
        <v>0</v>
      </c>
      <c r="CL3" s="9">
        <v>94</v>
      </c>
      <c r="CM3" s="9">
        <v>0</v>
      </c>
      <c r="CN3" s="9">
        <v>117</v>
      </c>
      <c r="CO3" s="9">
        <v>0</v>
      </c>
      <c r="CP3" s="9">
        <v>31</v>
      </c>
      <c r="CQ3" s="9">
        <v>0</v>
      </c>
      <c r="CR3" s="9">
        <v>297</v>
      </c>
      <c r="CS3" s="9">
        <v>4</v>
      </c>
      <c r="CT3" s="9">
        <v>45</v>
      </c>
      <c r="CU3" s="9">
        <v>0</v>
      </c>
      <c r="CV3" s="9">
        <v>53</v>
      </c>
      <c r="CW3" s="9">
        <v>1</v>
      </c>
      <c r="CX3" s="9">
        <v>17</v>
      </c>
      <c r="CY3" s="9">
        <v>5</v>
      </c>
      <c r="CZ3" s="9">
        <v>10</v>
      </c>
      <c r="DA3" s="9">
        <v>0</v>
      </c>
      <c r="DB3" s="15">
        <v>10807</v>
      </c>
      <c r="DC3" s="9">
        <v>71</v>
      </c>
      <c r="DD3" s="25">
        <f t="shared" ref="DD3:DD13" si="0">DC3/DB3*100</f>
        <v>0.6569815860090682</v>
      </c>
      <c r="DE3" s="15">
        <v>10630</v>
      </c>
      <c r="DF3" s="9">
        <v>65</v>
      </c>
      <c r="DG3" s="25">
        <f t="shared" ref="DG3:DG8" si="1">DF3/DE3*100</f>
        <v>0.61147695202257768</v>
      </c>
      <c r="DH3" s="29">
        <v>43344</v>
      </c>
      <c r="DI3" s="29" t="s">
        <v>297</v>
      </c>
    </row>
    <row r="4" spans="1:113" s="18" customFormat="1">
      <c r="A4" s="115" t="s">
        <v>6</v>
      </c>
      <c r="B4" s="105">
        <v>90</v>
      </c>
      <c r="C4" s="105">
        <v>1</v>
      </c>
      <c r="D4" s="105">
        <v>85</v>
      </c>
      <c r="E4" s="105">
        <v>0</v>
      </c>
      <c r="F4" s="105">
        <v>93</v>
      </c>
      <c r="G4" s="105">
        <v>0</v>
      </c>
      <c r="H4" s="105">
        <v>66</v>
      </c>
      <c r="I4" s="105">
        <v>0</v>
      </c>
      <c r="J4" s="105">
        <v>103</v>
      </c>
      <c r="K4" s="105">
        <v>0</v>
      </c>
      <c r="L4" s="105">
        <v>98</v>
      </c>
      <c r="M4" s="105">
        <v>1</v>
      </c>
      <c r="N4" s="105">
        <v>143</v>
      </c>
      <c r="O4" s="105">
        <v>5</v>
      </c>
      <c r="P4" s="105">
        <v>148</v>
      </c>
      <c r="Q4" s="105">
        <v>0</v>
      </c>
      <c r="R4" s="105">
        <v>174</v>
      </c>
      <c r="S4" s="105">
        <v>0</v>
      </c>
      <c r="T4" s="105">
        <v>163</v>
      </c>
      <c r="U4" s="105">
        <v>1</v>
      </c>
      <c r="V4" s="105">
        <v>136</v>
      </c>
      <c r="W4" s="105">
        <v>0</v>
      </c>
      <c r="X4" s="105">
        <v>151</v>
      </c>
      <c r="Y4" s="105">
        <v>0</v>
      </c>
      <c r="Z4" s="105">
        <v>112</v>
      </c>
      <c r="AA4" s="105">
        <v>0</v>
      </c>
      <c r="AB4" s="105">
        <v>214</v>
      </c>
      <c r="AC4" s="105">
        <v>0</v>
      </c>
      <c r="AD4" s="105">
        <v>178</v>
      </c>
      <c r="AE4" s="105">
        <v>0</v>
      </c>
      <c r="AF4" s="105">
        <v>192</v>
      </c>
      <c r="AG4" s="105">
        <v>0</v>
      </c>
      <c r="AH4" s="105">
        <v>212</v>
      </c>
      <c r="AI4" s="105">
        <v>2</v>
      </c>
      <c r="AJ4" s="105">
        <v>296</v>
      </c>
      <c r="AK4" s="105">
        <v>4</v>
      </c>
      <c r="AL4" s="105">
        <v>312</v>
      </c>
      <c r="AM4" s="105">
        <v>4</v>
      </c>
      <c r="AN4" s="105">
        <v>267</v>
      </c>
      <c r="AO4" s="105">
        <v>2</v>
      </c>
      <c r="AP4" s="105">
        <v>357</v>
      </c>
      <c r="AQ4" s="105">
        <v>4</v>
      </c>
      <c r="AR4" s="105">
        <v>396</v>
      </c>
      <c r="AS4" s="105">
        <v>1</v>
      </c>
      <c r="AT4" s="105">
        <v>343</v>
      </c>
      <c r="AU4" s="105">
        <v>4</v>
      </c>
      <c r="AV4" s="105">
        <v>292</v>
      </c>
      <c r="AW4" s="105">
        <v>4</v>
      </c>
      <c r="AX4" s="105">
        <v>304</v>
      </c>
      <c r="AY4" s="105">
        <v>3</v>
      </c>
      <c r="AZ4" s="105">
        <v>344</v>
      </c>
      <c r="BA4" s="105">
        <v>1</v>
      </c>
      <c r="BB4" s="105">
        <v>151</v>
      </c>
      <c r="BC4" s="105">
        <v>0</v>
      </c>
      <c r="BD4" s="105">
        <v>146</v>
      </c>
      <c r="BE4" s="105">
        <v>0</v>
      </c>
      <c r="BF4" s="105">
        <v>88</v>
      </c>
      <c r="BG4" s="105">
        <v>1</v>
      </c>
      <c r="BH4" s="105">
        <v>50</v>
      </c>
      <c r="BI4" s="105">
        <v>0</v>
      </c>
      <c r="BJ4" s="105">
        <v>59</v>
      </c>
      <c r="BK4" s="105">
        <v>1</v>
      </c>
      <c r="BL4" s="105">
        <v>53</v>
      </c>
      <c r="BM4" s="105">
        <v>0</v>
      </c>
      <c r="BN4" s="105">
        <v>39</v>
      </c>
      <c r="BO4" s="105">
        <v>0</v>
      </c>
      <c r="BP4" s="105">
        <v>76</v>
      </c>
      <c r="BQ4" s="105">
        <v>1</v>
      </c>
      <c r="BR4" s="105">
        <v>49</v>
      </c>
      <c r="BS4" s="105">
        <v>0</v>
      </c>
      <c r="BT4" s="105">
        <v>36</v>
      </c>
      <c r="BU4" s="105">
        <v>0</v>
      </c>
      <c r="BV4" s="105">
        <v>34</v>
      </c>
      <c r="BW4" s="105">
        <v>0</v>
      </c>
      <c r="BX4" s="105">
        <v>30</v>
      </c>
      <c r="BY4" s="105">
        <v>0</v>
      </c>
      <c r="BZ4" s="105">
        <v>29</v>
      </c>
      <c r="CA4" s="105">
        <v>0</v>
      </c>
      <c r="CB4" s="105">
        <v>23</v>
      </c>
      <c r="CC4" s="105">
        <v>1</v>
      </c>
      <c r="CD4" s="105">
        <v>20</v>
      </c>
      <c r="CE4" s="105">
        <v>0</v>
      </c>
      <c r="CF4" s="105">
        <v>32</v>
      </c>
      <c r="CG4" s="105">
        <v>0</v>
      </c>
      <c r="CH4" s="105">
        <v>22</v>
      </c>
      <c r="CI4" s="105">
        <v>0</v>
      </c>
      <c r="CJ4" s="105">
        <v>19</v>
      </c>
      <c r="CK4" s="105">
        <v>1</v>
      </c>
      <c r="CL4" s="105">
        <v>21</v>
      </c>
      <c r="CM4" s="105">
        <v>0</v>
      </c>
      <c r="CN4" s="105">
        <v>27</v>
      </c>
      <c r="CO4" s="105">
        <v>1</v>
      </c>
      <c r="CP4" s="105">
        <v>18</v>
      </c>
      <c r="CQ4" s="105">
        <v>0</v>
      </c>
      <c r="CR4" s="105">
        <v>32</v>
      </c>
      <c r="CS4" s="105">
        <v>0</v>
      </c>
      <c r="CT4" s="105">
        <v>32</v>
      </c>
      <c r="CU4" s="105">
        <v>0</v>
      </c>
      <c r="CV4" s="105">
        <v>36</v>
      </c>
      <c r="CW4" s="105">
        <v>1</v>
      </c>
      <c r="CX4" s="105">
        <v>26</v>
      </c>
      <c r="CY4" s="105">
        <v>0</v>
      </c>
      <c r="CZ4" s="105">
        <v>30</v>
      </c>
      <c r="DA4" s="105">
        <v>0</v>
      </c>
      <c r="DB4" s="106">
        <v>6447</v>
      </c>
      <c r="DC4" s="105">
        <v>45</v>
      </c>
      <c r="DD4" s="25">
        <f t="shared" si="0"/>
        <v>0.69799906933457423</v>
      </c>
      <c r="DE4" s="116">
        <v>6852</v>
      </c>
      <c r="DF4" s="106">
        <v>45</v>
      </c>
      <c r="DG4" s="28">
        <f t="shared" si="1"/>
        <v>0.65674255691768824</v>
      </c>
      <c r="DH4" s="29">
        <v>43070</v>
      </c>
      <c r="DI4" s="29" t="s">
        <v>297</v>
      </c>
    </row>
    <row r="5" spans="1:113" s="18" customFormat="1">
      <c r="A5" s="115" t="s">
        <v>5</v>
      </c>
      <c r="B5" s="105">
        <v>101</v>
      </c>
      <c r="C5" s="105">
        <v>1</v>
      </c>
      <c r="D5" s="105">
        <v>199</v>
      </c>
      <c r="E5" s="105">
        <v>0</v>
      </c>
      <c r="F5" s="105">
        <v>194</v>
      </c>
      <c r="G5" s="105">
        <v>0</v>
      </c>
      <c r="H5" s="105">
        <v>73</v>
      </c>
      <c r="I5" s="105">
        <v>1</v>
      </c>
      <c r="J5" s="105">
        <v>66</v>
      </c>
      <c r="K5" s="105">
        <v>0</v>
      </c>
      <c r="L5" s="105">
        <v>115</v>
      </c>
      <c r="M5" s="105">
        <v>0</v>
      </c>
      <c r="N5" s="105">
        <v>79</v>
      </c>
      <c r="O5" s="105">
        <v>0</v>
      </c>
      <c r="P5" s="105">
        <v>88</v>
      </c>
      <c r="Q5" s="105">
        <v>5</v>
      </c>
      <c r="R5" s="105">
        <v>181</v>
      </c>
      <c r="S5" s="105">
        <v>1</v>
      </c>
      <c r="T5" s="105"/>
      <c r="U5" s="105"/>
      <c r="V5" s="105"/>
      <c r="W5" s="105"/>
      <c r="X5" s="105">
        <v>183</v>
      </c>
      <c r="Y5" s="105">
        <v>0</v>
      </c>
      <c r="Z5" s="105">
        <v>37</v>
      </c>
      <c r="AA5" s="105">
        <v>0</v>
      </c>
      <c r="AB5" s="105">
        <v>24</v>
      </c>
      <c r="AC5" s="105">
        <v>0</v>
      </c>
      <c r="AD5" s="105">
        <v>63</v>
      </c>
      <c r="AE5" s="105">
        <v>0</v>
      </c>
      <c r="AF5" s="105">
        <v>87</v>
      </c>
      <c r="AG5" s="105">
        <v>0</v>
      </c>
      <c r="AH5" s="105">
        <v>24</v>
      </c>
      <c r="AI5" s="105">
        <v>0</v>
      </c>
      <c r="AJ5" s="105">
        <v>58</v>
      </c>
      <c r="AK5" s="105">
        <v>0</v>
      </c>
      <c r="AL5" s="105">
        <v>302</v>
      </c>
      <c r="AM5" s="105">
        <v>0</v>
      </c>
      <c r="AN5" s="105">
        <v>250</v>
      </c>
      <c r="AO5" s="105">
        <v>0</v>
      </c>
      <c r="AP5" s="105">
        <v>261</v>
      </c>
      <c r="AQ5" s="105">
        <v>0</v>
      </c>
      <c r="AR5" s="105">
        <v>52</v>
      </c>
      <c r="AS5" s="105">
        <v>0</v>
      </c>
      <c r="AT5" s="105"/>
      <c r="AU5" s="105"/>
      <c r="AV5" s="105">
        <v>97</v>
      </c>
      <c r="AW5" s="105">
        <v>0</v>
      </c>
      <c r="AX5" s="105">
        <v>75</v>
      </c>
      <c r="AY5" s="105">
        <v>0</v>
      </c>
      <c r="AZ5" s="105">
        <v>18</v>
      </c>
      <c r="BA5" s="105">
        <v>0</v>
      </c>
      <c r="BB5" s="105"/>
      <c r="BC5" s="105"/>
      <c r="BD5" s="105">
        <v>12</v>
      </c>
      <c r="BE5" s="105">
        <v>0</v>
      </c>
      <c r="BF5" s="105">
        <v>18</v>
      </c>
      <c r="BG5" s="105">
        <v>0</v>
      </c>
      <c r="BH5" s="105">
        <v>11</v>
      </c>
      <c r="BI5" s="105">
        <v>0</v>
      </c>
      <c r="BJ5" s="105">
        <v>8</v>
      </c>
      <c r="BK5" s="105">
        <v>0</v>
      </c>
      <c r="BL5" s="105">
        <v>2</v>
      </c>
      <c r="BM5" s="105">
        <v>0</v>
      </c>
      <c r="BN5" s="105">
        <v>6</v>
      </c>
      <c r="BO5" s="105">
        <v>0</v>
      </c>
      <c r="BP5" s="105">
        <v>0</v>
      </c>
      <c r="BQ5" s="105">
        <v>0</v>
      </c>
      <c r="BR5" s="105">
        <v>0</v>
      </c>
      <c r="BS5" s="105">
        <v>0</v>
      </c>
      <c r="BT5" s="105">
        <v>0</v>
      </c>
      <c r="BU5" s="105">
        <v>0</v>
      </c>
      <c r="BV5" s="105">
        <v>1</v>
      </c>
      <c r="BW5" s="105">
        <v>0</v>
      </c>
      <c r="BX5" s="105">
        <v>3</v>
      </c>
      <c r="BY5" s="105">
        <v>0</v>
      </c>
      <c r="BZ5" s="105">
        <v>2</v>
      </c>
      <c r="CA5" s="105">
        <v>0</v>
      </c>
      <c r="CB5" s="105">
        <v>3</v>
      </c>
      <c r="CC5" s="105">
        <v>0</v>
      </c>
      <c r="CD5" s="105">
        <v>7</v>
      </c>
      <c r="CE5" s="105">
        <v>0</v>
      </c>
      <c r="CF5" s="105">
        <v>7</v>
      </c>
      <c r="CG5" s="105">
        <v>0</v>
      </c>
      <c r="CH5" s="105">
        <v>1</v>
      </c>
      <c r="CI5" s="105">
        <v>0</v>
      </c>
      <c r="CJ5" s="105">
        <v>0</v>
      </c>
      <c r="CK5" s="105">
        <v>0</v>
      </c>
      <c r="CL5" s="105">
        <v>0</v>
      </c>
      <c r="CM5" s="105">
        <v>0</v>
      </c>
      <c r="CN5" s="105">
        <v>0</v>
      </c>
      <c r="CO5" s="105">
        <v>0</v>
      </c>
      <c r="CP5" s="105">
        <v>0</v>
      </c>
      <c r="CQ5" s="105">
        <v>0</v>
      </c>
      <c r="CR5" s="105">
        <v>0</v>
      </c>
      <c r="CS5" s="105">
        <v>0</v>
      </c>
      <c r="CT5" s="105">
        <v>0</v>
      </c>
      <c r="CU5" s="105">
        <v>0</v>
      </c>
      <c r="CV5" s="105">
        <v>0</v>
      </c>
      <c r="CW5" s="105">
        <v>0</v>
      </c>
      <c r="CX5" s="105">
        <v>0</v>
      </c>
      <c r="CY5" s="105">
        <v>0</v>
      </c>
      <c r="CZ5" s="105">
        <v>0</v>
      </c>
      <c r="DA5" s="105">
        <v>0</v>
      </c>
      <c r="DB5" s="106">
        <v>5782</v>
      </c>
      <c r="DC5" s="105">
        <v>78</v>
      </c>
      <c r="DD5" s="25">
        <f t="shared" si="0"/>
        <v>1.3490141819439641</v>
      </c>
      <c r="DE5" s="106">
        <v>26592</v>
      </c>
      <c r="DF5" s="105">
        <v>421</v>
      </c>
      <c r="DG5" s="28">
        <f t="shared" si="1"/>
        <v>1.5831829121540311</v>
      </c>
      <c r="DH5" s="29">
        <v>41974</v>
      </c>
      <c r="DI5" s="29" t="s">
        <v>296</v>
      </c>
    </row>
    <row r="6" spans="1:113" s="44" customFormat="1">
      <c r="A6" s="115" t="s">
        <v>21</v>
      </c>
      <c r="B6" s="105">
        <v>127</v>
      </c>
      <c r="C6" s="105">
        <v>4</v>
      </c>
      <c r="D6" s="105">
        <v>49</v>
      </c>
      <c r="E6" s="105">
        <v>1</v>
      </c>
      <c r="F6" s="105">
        <v>66</v>
      </c>
      <c r="G6" s="105">
        <v>0</v>
      </c>
      <c r="H6" s="105">
        <v>83</v>
      </c>
      <c r="I6" s="105">
        <v>4</v>
      </c>
      <c r="J6" s="105">
        <v>151</v>
      </c>
      <c r="K6" s="105">
        <v>3</v>
      </c>
      <c r="L6" s="105">
        <v>278</v>
      </c>
      <c r="M6" s="105">
        <v>3</v>
      </c>
      <c r="N6" s="105">
        <v>231</v>
      </c>
      <c r="O6" s="105">
        <v>5</v>
      </c>
      <c r="P6" s="105">
        <v>321</v>
      </c>
      <c r="Q6" s="105">
        <v>7</v>
      </c>
      <c r="R6" s="105">
        <v>116</v>
      </c>
      <c r="S6" s="105">
        <v>0</v>
      </c>
      <c r="T6" s="105">
        <v>18</v>
      </c>
      <c r="U6" s="105">
        <v>0</v>
      </c>
      <c r="V6" s="105">
        <v>0</v>
      </c>
      <c r="W6" s="105">
        <v>0</v>
      </c>
      <c r="X6" s="105">
        <v>5</v>
      </c>
      <c r="Y6" s="105">
        <v>0</v>
      </c>
      <c r="Z6" s="105">
        <v>3</v>
      </c>
      <c r="AA6" s="105">
        <v>0</v>
      </c>
      <c r="AB6" s="105">
        <v>5</v>
      </c>
      <c r="AC6" s="105">
        <v>0</v>
      </c>
      <c r="AD6" s="105">
        <v>148</v>
      </c>
      <c r="AE6" s="105">
        <v>1</v>
      </c>
      <c r="AF6" s="105">
        <v>115</v>
      </c>
      <c r="AG6" s="105">
        <v>5</v>
      </c>
      <c r="AH6" s="105">
        <v>12</v>
      </c>
      <c r="AI6" s="105">
        <v>0</v>
      </c>
      <c r="AJ6" s="105">
        <v>89</v>
      </c>
      <c r="AK6" s="105">
        <v>3</v>
      </c>
      <c r="AL6" s="105">
        <v>44</v>
      </c>
      <c r="AM6" s="105">
        <v>0</v>
      </c>
      <c r="AN6" s="105">
        <v>250</v>
      </c>
      <c r="AO6" s="105">
        <v>8</v>
      </c>
      <c r="AP6" s="105">
        <v>239</v>
      </c>
      <c r="AQ6" s="105">
        <v>7</v>
      </c>
      <c r="AR6" s="105">
        <v>116</v>
      </c>
      <c r="AS6" s="105">
        <v>1</v>
      </c>
      <c r="AT6" s="105">
        <v>77</v>
      </c>
      <c r="AU6" s="105">
        <v>0</v>
      </c>
      <c r="AV6" s="105">
        <v>88</v>
      </c>
      <c r="AW6" s="105">
        <v>2</v>
      </c>
      <c r="AX6" s="105">
        <v>115</v>
      </c>
      <c r="AY6" s="105">
        <v>3</v>
      </c>
      <c r="AZ6" s="105">
        <v>144</v>
      </c>
      <c r="BA6" s="105">
        <v>2</v>
      </c>
      <c r="BB6" s="105">
        <v>109</v>
      </c>
      <c r="BC6" s="105">
        <v>0</v>
      </c>
      <c r="BD6" s="105">
        <v>189</v>
      </c>
      <c r="BE6" s="105">
        <v>4</v>
      </c>
      <c r="BF6" s="105">
        <v>104</v>
      </c>
      <c r="BG6" s="105">
        <v>1</v>
      </c>
      <c r="BH6" s="105">
        <v>75</v>
      </c>
      <c r="BI6" s="105">
        <v>2</v>
      </c>
      <c r="BJ6" s="105">
        <v>60</v>
      </c>
      <c r="BK6" s="105">
        <v>0</v>
      </c>
      <c r="BL6" s="105">
        <v>64</v>
      </c>
      <c r="BM6" s="105">
        <v>0</v>
      </c>
      <c r="BN6" s="105">
        <v>58</v>
      </c>
      <c r="BO6" s="105">
        <v>1</v>
      </c>
      <c r="BP6" s="105">
        <v>86</v>
      </c>
      <c r="BQ6" s="105">
        <v>1</v>
      </c>
      <c r="BR6" s="105">
        <v>54</v>
      </c>
      <c r="BS6" s="105">
        <v>0</v>
      </c>
      <c r="BT6" s="105">
        <v>69</v>
      </c>
      <c r="BU6" s="105">
        <v>1</v>
      </c>
      <c r="BV6" s="105">
        <v>118</v>
      </c>
      <c r="BW6" s="105">
        <v>0</v>
      </c>
      <c r="BX6" s="105">
        <v>150</v>
      </c>
      <c r="BY6" s="105">
        <v>6</v>
      </c>
      <c r="BZ6" s="105">
        <v>96</v>
      </c>
      <c r="CA6" s="105">
        <v>3</v>
      </c>
      <c r="CB6" s="105">
        <v>98</v>
      </c>
      <c r="CC6" s="105">
        <v>3</v>
      </c>
      <c r="CD6" s="105">
        <v>35</v>
      </c>
      <c r="CE6" s="105">
        <v>1</v>
      </c>
      <c r="CF6" s="105">
        <v>28</v>
      </c>
      <c r="CG6" s="105">
        <v>0</v>
      </c>
      <c r="CH6" s="105">
        <v>43</v>
      </c>
      <c r="CI6" s="105">
        <v>0</v>
      </c>
      <c r="CJ6" s="105">
        <v>47</v>
      </c>
      <c r="CK6" s="105">
        <v>0</v>
      </c>
      <c r="CL6" s="105">
        <v>16</v>
      </c>
      <c r="CM6" s="105">
        <v>0</v>
      </c>
      <c r="CN6" s="105">
        <v>23</v>
      </c>
      <c r="CO6" s="105">
        <v>1</v>
      </c>
      <c r="CP6" s="105">
        <v>13</v>
      </c>
      <c r="CQ6" s="105">
        <v>0</v>
      </c>
      <c r="CR6" s="105">
        <v>193</v>
      </c>
      <c r="CS6" s="105">
        <v>1</v>
      </c>
      <c r="CT6" s="105">
        <v>45</v>
      </c>
      <c r="CU6" s="105">
        <v>0</v>
      </c>
      <c r="CV6" s="105">
        <v>25</v>
      </c>
      <c r="CW6" s="105">
        <v>0</v>
      </c>
      <c r="CX6" s="105">
        <v>12</v>
      </c>
      <c r="CY6" s="105">
        <v>0</v>
      </c>
      <c r="CZ6" s="105">
        <v>13</v>
      </c>
      <c r="DA6" s="105">
        <v>0</v>
      </c>
      <c r="DB6" s="106">
        <v>4688</v>
      </c>
      <c r="DC6" s="105">
        <v>84</v>
      </c>
      <c r="DD6" s="25">
        <f t="shared" si="0"/>
        <v>1.7918088737201365</v>
      </c>
      <c r="DE6" s="106">
        <v>33319</v>
      </c>
      <c r="DF6" s="105">
        <v>550</v>
      </c>
      <c r="DG6" s="28">
        <f t="shared" si="1"/>
        <v>1.6507098052162428</v>
      </c>
      <c r="DH6" s="29">
        <v>42217</v>
      </c>
      <c r="DI6" s="29" t="s">
        <v>297</v>
      </c>
    </row>
    <row r="7" spans="1:113" s="44" customFormat="1">
      <c r="A7" s="115" t="s">
        <v>23</v>
      </c>
      <c r="B7" s="9">
        <v>613</v>
      </c>
      <c r="C7" s="9">
        <v>0</v>
      </c>
      <c r="D7" s="9">
        <v>636</v>
      </c>
      <c r="E7" s="9">
        <v>13</v>
      </c>
      <c r="F7" s="9">
        <v>338</v>
      </c>
      <c r="G7" s="9">
        <v>4</v>
      </c>
      <c r="H7" s="9">
        <v>197</v>
      </c>
      <c r="I7" s="9">
        <v>2</v>
      </c>
      <c r="J7" s="9">
        <v>169</v>
      </c>
      <c r="K7" s="9">
        <v>1</v>
      </c>
      <c r="L7" s="9">
        <v>125</v>
      </c>
      <c r="M7" s="9">
        <v>3</v>
      </c>
      <c r="N7" s="9">
        <v>147</v>
      </c>
      <c r="O7" s="9">
        <v>1</v>
      </c>
      <c r="P7" s="9"/>
      <c r="Q7" s="9"/>
      <c r="R7" s="9"/>
      <c r="S7" s="9"/>
      <c r="T7" s="9"/>
      <c r="U7" s="9"/>
      <c r="V7" s="9">
        <v>291</v>
      </c>
      <c r="W7" s="9">
        <v>7</v>
      </c>
      <c r="X7" s="9">
        <v>231</v>
      </c>
      <c r="Y7" s="9">
        <v>4</v>
      </c>
      <c r="Z7" s="9"/>
      <c r="AA7" s="9"/>
      <c r="AB7" s="9">
        <v>168</v>
      </c>
      <c r="AC7" s="9">
        <v>3</v>
      </c>
      <c r="AD7" s="9">
        <v>184</v>
      </c>
      <c r="AE7" s="9">
        <v>3</v>
      </c>
      <c r="AF7" s="9"/>
      <c r="AG7" s="9"/>
      <c r="AH7" s="9"/>
      <c r="AI7" s="9"/>
      <c r="AJ7" s="9"/>
      <c r="AK7" s="9"/>
      <c r="AL7" s="9">
        <v>16</v>
      </c>
      <c r="AM7" s="9">
        <v>0</v>
      </c>
      <c r="AN7" s="9"/>
      <c r="AO7" s="9"/>
      <c r="AP7" s="9"/>
      <c r="AQ7" s="9"/>
      <c r="AR7" s="9"/>
      <c r="AS7" s="9"/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15">
        <v>4127</v>
      </c>
      <c r="DC7" s="9">
        <v>55</v>
      </c>
      <c r="DD7" s="25">
        <f t="shared" si="0"/>
        <v>1.3326871819723771</v>
      </c>
      <c r="DE7" s="79">
        <v>5935</v>
      </c>
      <c r="DF7" s="9">
        <v>114</v>
      </c>
      <c r="DG7" s="28">
        <f t="shared" si="1"/>
        <v>1.9208087615838247</v>
      </c>
      <c r="DH7" s="29">
        <v>43009</v>
      </c>
      <c r="DI7" s="29" t="s">
        <v>296</v>
      </c>
    </row>
    <row r="8" spans="1:113" s="66" customFormat="1">
      <c r="A8" s="115" t="s">
        <v>22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1</v>
      </c>
      <c r="K8" s="9">
        <v>1</v>
      </c>
      <c r="L8" s="9">
        <v>5</v>
      </c>
      <c r="M8" s="9">
        <v>0</v>
      </c>
      <c r="N8" s="9">
        <v>433</v>
      </c>
      <c r="O8" s="9">
        <v>20</v>
      </c>
      <c r="P8" s="9">
        <v>470</v>
      </c>
      <c r="Q8" s="9">
        <v>11</v>
      </c>
      <c r="R8" s="9">
        <v>502</v>
      </c>
      <c r="S8" s="9">
        <v>5</v>
      </c>
      <c r="T8" s="9">
        <v>175</v>
      </c>
      <c r="U8" s="9">
        <v>1</v>
      </c>
      <c r="V8" s="9">
        <v>273</v>
      </c>
      <c r="W8" s="9">
        <v>1</v>
      </c>
      <c r="X8" s="9">
        <v>155</v>
      </c>
      <c r="Y8" s="9">
        <v>3</v>
      </c>
      <c r="Z8" s="9">
        <v>117</v>
      </c>
      <c r="AA8" s="9">
        <v>1</v>
      </c>
      <c r="AB8" s="9">
        <v>60</v>
      </c>
      <c r="AC8" s="9">
        <v>4</v>
      </c>
      <c r="AD8" s="9">
        <v>33</v>
      </c>
      <c r="AE8" s="9">
        <v>0</v>
      </c>
      <c r="AF8" s="9">
        <v>110</v>
      </c>
      <c r="AG8" s="9">
        <v>2</v>
      </c>
      <c r="AH8" s="9">
        <v>39</v>
      </c>
      <c r="AI8" s="9">
        <v>0</v>
      </c>
      <c r="AJ8" s="9">
        <v>13</v>
      </c>
      <c r="AK8" s="9">
        <v>0</v>
      </c>
      <c r="AL8" s="9">
        <v>14</v>
      </c>
      <c r="AM8" s="9">
        <v>1</v>
      </c>
      <c r="AN8" s="9">
        <v>12</v>
      </c>
      <c r="AO8" s="9">
        <v>0</v>
      </c>
      <c r="AP8" s="9">
        <v>9</v>
      </c>
      <c r="AQ8" s="9">
        <v>0</v>
      </c>
      <c r="AR8" s="9">
        <v>20</v>
      </c>
      <c r="AS8" s="9">
        <v>2</v>
      </c>
      <c r="AT8" s="9">
        <v>46</v>
      </c>
      <c r="AU8" s="9">
        <v>0</v>
      </c>
      <c r="AV8" s="9">
        <v>33</v>
      </c>
      <c r="AW8" s="9">
        <v>1</v>
      </c>
      <c r="AX8" s="9">
        <v>33</v>
      </c>
      <c r="AY8" s="9">
        <v>0</v>
      </c>
      <c r="AZ8" s="9">
        <v>39</v>
      </c>
      <c r="BA8" s="9">
        <v>0</v>
      </c>
      <c r="BB8" s="9">
        <v>35</v>
      </c>
      <c r="BC8" s="9">
        <v>0</v>
      </c>
      <c r="BD8" s="9">
        <v>13</v>
      </c>
      <c r="BE8" s="9">
        <v>0</v>
      </c>
      <c r="BF8" s="9">
        <v>58</v>
      </c>
      <c r="BG8" s="9">
        <v>7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4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15">
        <v>2699</v>
      </c>
      <c r="DC8" s="9">
        <v>60</v>
      </c>
      <c r="DD8" s="25">
        <f t="shared" si="0"/>
        <v>2.2230455724342351</v>
      </c>
      <c r="DE8" s="15">
        <v>4</v>
      </c>
      <c r="DF8" s="9">
        <v>0</v>
      </c>
      <c r="DG8" s="25">
        <f t="shared" si="1"/>
        <v>0</v>
      </c>
      <c r="DH8" s="29">
        <v>43374</v>
      </c>
      <c r="DI8" s="29" t="s">
        <v>296</v>
      </c>
    </row>
    <row r="9" spans="1:113" s="44" customFormat="1">
      <c r="A9" s="117" t="s">
        <v>8</v>
      </c>
      <c r="B9" s="9">
        <v>117</v>
      </c>
      <c r="C9" s="9">
        <v>3</v>
      </c>
      <c r="D9" s="9">
        <v>168</v>
      </c>
      <c r="E9" s="9">
        <v>0</v>
      </c>
      <c r="F9" s="9">
        <v>55</v>
      </c>
      <c r="G9" s="9">
        <v>1</v>
      </c>
      <c r="H9" s="9">
        <v>79</v>
      </c>
      <c r="I9" s="9">
        <v>1</v>
      </c>
      <c r="J9" s="9">
        <v>42</v>
      </c>
      <c r="K9" s="9">
        <v>0</v>
      </c>
      <c r="L9" s="9">
        <v>39</v>
      </c>
      <c r="M9" s="9">
        <v>0</v>
      </c>
      <c r="N9" s="9">
        <v>48</v>
      </c>
      <c r="O9" s="9">
        <v>1</v>
      </c>
      <c r="P9" s="9">
        <v>26</v>
      </c>
      <c r="Q9" s="9">
        <v>1</v>
      </c>
      <c r="R9" s="9">
        <v>63</v>
      </c>
      <c r="S9" s="9">
        <v>1</v>
      </c>
      <c r="T9" s="9">
        <v>56</v>
      </c>
      <c r="U9" s="9">
        <v>1</v>
      </c>
      <c r="V9" s="9">
        <v>40</v>
      </c>
      <c r="W9" s="9">
        <v>0</v>
      </c>
      <c r="X9" s="9">
        <v>23</v>
      </c>
      <c r="Y9" s="9">
        <v>0</v>
      </c>
      <c r="Z9" s="9">
        <v>28</v>
      </c>
      <c r="AA9" s="9">
        <v>0</v>
      </c>
      <c r="AB9" s="9">
        <v>12</v>
      </c>
      <c r="AC9" s="9">
        <v>0</v>
      </c>
      <c r="AD9" s="9">
        <v>18</v>
      </c>
      <c r="AE9" s="9">
        <v>0</v>
      </c>
      <c r="AF9" s="9">
        <v>9</v>
      </c>
      <c r="AG9" s="9">
        <v>0</v>
      </c>
      <c r="AH9" s="9">
        <v>8</v>
      </c>
      <c r="AI9" s="9">
        <v>0</v>
      </c>
      <c r="AJ9" s="9">
        <v>8</v>
      </c>
      <c r="AK9" s="9">
        <v>0</v>
      </c>
      <c r="AL9" s="9">
        <v>7</v>
      </c>
      <c r="AM9" s="9">
        <v>0</v>
      </c>
      <c r="AN9" s="9">
        <v>7</v>
      </c>
      <c r="AO9" s="9">
        <v>0</v>
      </c>
      <c r="AP9" s="9">
        <v>4</v>
      </c>
      <c r="AQ9" s="9">
        <v>2</v>
      </c>
      <c r="AR9" s="9">
        <v>3</v>
      </c>
      <c r="AS9" s="9">
        <v>1</v>
      </c>
      <c r="AT9" s="9">
        <v>7</v>
      </c>
      <c r="AU9" s="9">
        <v>2</v>
      </c>
      <c r="AV9" s="9">
        <v>11</v>
      </c>
      <c r="AW9" s="9">
        <v>0</v>
      </c>
      <c r="AX9" s="9">
        <v>5</v>
      </c>
      <c r="AY9" s="9">
        <v>1</v>
      </c>
      <c r="AZ9" s="9">
        <v>19</v>
      </c>
      <c r="BA9" s="9">
        <v>0</v>
      </c>
      <c r="BB9" s="9">
        <v>11</v>
      </c>
      <c r="BC9" s="9">
        <v>0</v>
      </c>
      <c r="BD9" s="9">
        <v>12</v>
      </c>
      <c r="BE9" s="9">
        <v>0</v>
      </c>
      <c r="BF9" s="9">
        <v>0</v>
      </c>
      <c r="BG9" s="9">
        <v>0</v>
      </c>
      <c r="BH9" s="9">
        <v>2</v>
      </c>
      <c r="BI9" s="9">
        <v>0</v>
      </c>
      <c r="BJ9" s="9">
        <v>11</v>
      </c>
      <c r="BK9" s="9">
        <v>0</v>
      </c>
      <c r="BL9" s="9">
        <v>8</v>
      </c>
      <c r="BM9" s="9">
        <v>0</v>
      </c>
      <c r="BN9" s="9">
        <v>1</v>
      </c>
      <c r="BO9" s="9">
        <v>0</v>
      </c>
      <c r="BP9" s="9">
        <v>1</v>
      </c>
      <c r="BQ9" s="9">
        <v>0</v>
      </c>
      <c r="BR9" s="9">
        <v>2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1</v>
      </c>
      <c r="BY9" s="9">
        <v>0</v>
      </c>
      <c r="BZ9" s="9">
        <v>1</v>
      </c>
      <c r="CA9" s="9">
        <v>0</v>
      </c>
      <c r="CB9" s="9">
        <v>0</v>
      </c>
      <c r="CC9" s="9">
        <v>0</v>
      </c>
      <c r="CD9" s="9">
        <v>22</v>
      </c>
      <c r="CE9" s="9">
        <v>0</v>
      </c>
      <c r="CF9" s="9">
        <v>7</v>
      </c>
      <c r="CG9" s="9">
        <v>0</v>
      </c>
      <c r="CH9" s="9">
        <v>37</v>
      </c>
      <c r="CI9" s="9">
        <v>1</v>
      </c>
      <c r="CJ9" s="9">
        <v>48</v>
      </c>
      <c r="CK9" s="9">
        <v>1</v>
      </c>
      <c r="CL9" s="9">
        <v>20</v>
      </c>
      <c r="CM9" s="9">
        <v>0</v>
      </c>
      <c r="CN9" s="9">
        <v>27</v>
      </c>
      <c r="CO9" s="9">
        <v>0</v>
      </c>
      <c r="CP9" s="9">
        <v>41</v>
      </c>
      <c r="CQ9" s="9">
        <v>1</v>
      </c>
      <c r="CR9" s="9">
        <v>33</v>
      </c>
      <c r="CS9" s="9">
        <v>0</v>
      </c>
      <c r="CT9" s="9">
        <v>19</v>
      </c>
      <c r="CU9" s="9">
        <v>0</v>
      </c>
      <c r="CV9" s="9">
        <v>26</v>
      </c>
      <c r="CW9" s="9">
        <v>0</v>
      </c>
      <c r="CX9" s="9">
        <v>10</v>
      </c>
      <c r="CY9" s="9">
        <v>0</v>
      </c>
      <c r="CZ9" s="9">
        <v>20</v>
      </c>
      <c r="DA9" s="9">
        <v>0</v>
      </c>
      <c r="DB9" s="9">
        <v>1262</v>
      </c>
      <c r="DC9" s="9">
        <v>18</v>
      </c>
      <c r="DD9" s="78">
        <f>DC9/DB9*100</f>
        <v>1.4263074484944533</v>
      </c>
      <c r="DE9" s="9">
        <v>312</v>
      </c>
      <c r="DF9" s="9">
        <v>3</v>
      </c>
      <c r="DG9" s="9">
        <v>1</v>
      </c>
      <c r="DH9" s="118">
        <v>43344</v>
      </c>
      <c r="DI9" s="29" t="s">
        <v>297</v>
      </c>
    </row>
    <row r="10" spans="1:113" s="44" customFormat="1">
      <c r="A10" s="115" t="s">
        <v>16</v>
      </c>
      <c r="B10" s="9">
        <v>26</v>
      </c>
      <c r="C10" s="9">
        <v>0</v>
      </c>
      <c r="D10" s="9">
        <v>35</v>
      </c>
      <c r="E10" s="9">
        <v>0</v>
      </c>
      <c r="F10" s="9">
        <v>52</v>
      </c>
      <c r="G10" s="9">
        <v>0</v>
      </c>
      <c r="H10" s="9">
        <v>60</v>
      </c>
      <c r="I10" s="9">
        <v>0</v>
      </c>
      <c r="J10" s="9">
        <v>36</v>
      </c>
      <c r="K10" s="9">
        <v>0</v>
      </c>
      <c r="L10" s="9">
        <v>70</v>
      </c>
      <c r="M10" s="9">
        <v>0</v>
      </c>
      <c r="N10" s="9">
        <v>64</v>
      </c>
      <c r="O10" s="9">
        <v>0</v>
      </c>
      <c r="P10" s="9">
        <v>196</v>
      </c>
      <c r="Q10" s="9">
        <v>2</v>
      </c>
      <c r="R10" s="9">
        <v>65</v>
      </c>
      <c r="S10" s="9">
        <v>1</v>
      </c>
      <c r="T10" s="9">
        <v>51</v>
      </c>
      <c r="U10" s="9">
        <v>0</v>
      </c>
      <c r="V10" s="9">
        <v>79</v>
      </c>
      <c r="W10" s="9">
        <v>0</v>
      </c>
      <c r="X10" s="9">
        <v>19</v>
      </c>
      <c r="Y10" s="9">
        <v>0</v>
      </c>
      <c r="Z10" s="9">
        <v>32</v>
      </c>
      <c r="AA10" s="9">
        <v>0</v>
      </c>
      <c r="AB10" s="9">
        <v>16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/>
      <c r="AQ10" s="9">
        <f>[2]Mozambique!AQ1</f>
        <v>0</v>
      </c>
      <c r="AR10" s="9"/>
      <c r="AS10" s="9">
        <f>[2]Mozambique!AS1</f>
        <v>0</v>
      </c>
      <c r="AT10" s="9"/>
      <c r="AU10" s="9">
        <f>[2]Mozambique!AU1</f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863</v>
      </c>
      <c r="DC10" s="9">
        <v>3</v>
      </c>
      <c r="DD10" s="25">
        <f t="shared" si="0"/>
        <v>0.34762456546929316</v>
      </c>
      <c r="DE10" s="15">
        <v>2435</v>
      </c>
      <c r="DF10" s="9">
        <v>3</v>
      </c>
      <c r="DG10" s="28">
        <v>0.1</v>
      </c>
      <c r="DH10" s="29">
        <v>42948</v>
      </c>
      <c r="DI10" s="29" t="s">
        <v>296</v>
      </c>
    </row>
    <row r="11" spans="1:113" s="44" customFormat="1">
      <c r="A11" s="115" t="s">
        <v>15</v>
      </c>
      <c r="B11" s="9">
        <v>58</v>
      </c>
      <c r="C11" s="9">
        <v>0</v>
      </c>
      <c r="D11" s="9">
        <v>47</v>
      </c>
      <c r="E11" s="9">
        <v>0</v>
      </c>
      <c r="F11" s="9">
        <v>23</v>
      </c>
      <c r="G11" s="9">
        <v>0</v>
      </c>
      <c r="H11" s="9">
        <v>30</v>
      </c>
      <c r="I11" s="9">
        <v>0</v>
      </c>
      <c r="J11" s="9">
        <v>67</v>
      </c>
      <c r="K11" s="9">
        <v>1</v>
      </c>
      <c r="L11" s="9">
        <v>70</v>
      </c>
      <c r="M11" s="9">
        <v>1</v>
      </c>
      <c r="N11" s="9">
        <v>95</v>
      </c>
      <c r="O11" s="9">
        <v>2</v>
      </c>
      <c r="P11" s="9">
        <v>100</v>
      </c>
      <c r="Q11" s="9">
        <v>2</v>
      </c>
      <c r="R11" s="9">
        <v>85</v>
      </c>
      <c r="S11" s="9">
        <v>7</v>
      </c>
      <c r="T11" s="9">
        <v>40</v>
      </c>
      <c r="U11" s="9">
        <v>3</v>
      </c>
      <c r="V11" s="9">
        <v>54</v>
      </c>
      <c r="W11" s="9">
        <v>2</v>
      </c>
      <c r="X11" s="9">
        <v>31</v>
      </c>
      <c r="Y11" s="9">
        <v>1</v>
      </c>
      <c r="Z11" s="9">
        <v>30</v>
      </c>
      <c r="AA11" s="9">
        <v>0</v>
      </c>
      <c r="AB11" s="9">
        <v>15</v>
      </c>
      <c r="AC11" s="9">
        <v>3</v>
      </c>
      <c r="AD11" s="9">
        <v>15</v>
      </c>
      <c r="AE11" s="9">
        <v>0</v>
      </c>
      <c r="AF11" s="9">
        <v>14</v>
      </c>
      <c r="AG11" s="9">
        <v>0</v>
      </c>
      <c r="AH11" s="9">
        <v>11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f>[1]Malawi!AN16</f>
        <v>0</v>
      </c>
      <c r="AO11" s="9">
        <f>[1]Malawi!AO16</f>
        <v>0</v>
      </c>
      <c r="AP11" s="9">
        <f>[1]Malawi!AP16</f>
        <v>0</v>
      </c>
      <c r="AQ11" s="9">
        <f>[1]Malawi!AQ16</f>
        <v>0</v>
      </c>
      <c r="AR11" s="9">
        <f>[1]Malawi!AR16</f>
        <v>0</v>
      </c>
      <c r="AS11" s="9">
        <f>[1]Malawi!AS16</f>
        <v>0</v>
      </c>
      <c r="AT11" s="9">
        <f>[1]Malawi!AT16</f>
        <v>1</v>
      </c>
      <c r="AU11" s="9">
        <f>[1]Malawi!AU16</f>
        <v>1</v>
      </c>
      <c r="AV11" s="9">
        <f>[1]Malawi!AV16</f>
        <v>4</v>
      </c>
      <c r="AW11" s="9">
        <f>[1]Malawi!AW16</f>
        <v>0</v>
      </c>
      <c r="AX11" s="9">
        <f>[1]Malawi!AX16</f>
        <v>2</v>
      </c>
      <c r="AY11" s="9">
        <f>[1]Malawi!AY16</f>
        <v>1</v>
      </c>
      <c r="AZ11" s="9">
        <f>[1]Malawi!AZ16</f>
        <v>2</v>
      </c>
      <c r="BA11" s="9">
        <f>[1]Malawi!BA16</f>
        <v>0</v>
      </c>
      <c r="BB11" s="9">
        <f>[1]Malawi!BB16</f>
        <v>0</v>
      </c>
      <c r="BC11" s="9">
        <f>[1]Malawi!BC16</f>
        <v>0</v>
      </c>
      <c r="BD11" s="9">
        <f>[1]Malawi!BD16</f>
        <v>1</v>
      </c>
      <c r="BE11" s="9">
        <f>[1]Malawi!BE16</f>
        <v>0</v>
      </c>
      <c r="BF11" s="9">
        <f>[1]Malawi!BF16</f>
        <v>0</v>
      </c>
      <c r="BG11" s="9">
        <f>[1]Malawi!BG16</f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1</v>
      </c>
      <c r="CU11" s="9">
        <v>1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785</v>
      </c>
      <c r="DC11" s="9">
        <v>28</v>
      </c>
      <c r="DD11" s="25">
        <f t="shared" si="0"/>
        <v>3.5668789808917198</v>
      </c>
      <c r="DE11" s="9">
        <v>940</v>
      </c>
      <c r="DF11" s="9">
        <v>33</v>
      </c>
      <c r="DG11" s="28">
        <v>3.4</v>
      </c>
      <c r="DH11" s="29">
        <v>43040</v>
      </c>
      <c r="DI11" s="29" t="s">
        <v>296</v>
      </c>
    </row>
    <row r="12" spans="1:113" s="119" customFormat="1">
      <c r="A12" s="115" t="s">
        <v>10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102</v>
      </c>
      <c r="DA12" s="9">
        <v>1</v>
      </c>
      <c r="DB12" s="9">
        <v>102</v>
      </c>
      <c r="DC12" s="9">
        <v>1</v>
      </c>
      <c r="DD12" s="9">
        <v>1</v>
      </c>
      <c r="DE12" s="9">
        <v>102</v>
      </c>
      <c r="DF12" s="9">
        <v>1</v>
      </c>
      <c r="DG12" s="9">
        <v>1</v>
      </c>
      <c r="DH12" s="29">
        <v>43456</v>
      </c>
      <c r="DI12" s="29" t="s">
        <v>297</v>
      </c>
    </row>
    <row r="13" spans="1:113" s="44" customFormat="1">
      <c r="A13" s="77" t="s">
        <v>18</v>
      </c>
      <c r="B13" s="9">
        <v>1</v>
      </c>
      <c r="C13" s="9">
        <v>0</v>
      </c>
      <c r="D13" s="9">
        <v>1</v>
      </c>
      <c r="E13" s="9">
        <v>0</v>
      </c>
      <c r="F13" s="9">
        <v>0</v>
      </c>
      <c r="G13" s="9">
        <v>0</v>
      </c>
      <c r="H13" s="9">
        <v>1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3</v>
      </c>
      <c r="DC13" s="9">
        <v>0</v>
      </c>
      <c r="DD13" s="25">
        <f t="shared" si="0"/>
        <v>0</v>
      </c>
      <c r="DE13" s="9">
        <v>3</v>
      </c>
      <c r="DF13" s="9">
        <v>0</v>
      </c>
      <c r="DG13" s="28">
        <f>DF13/DE13*100</f>
        <v>0</v>
      </c>
      <c r="DH13" s="29">
        <v>43101</v>
      </c>
      <c r="DI13" s="29" t="s">
        <v>296</v>
      </c>
    </row>
    <row r="14" spans="1:113" s="18" customFormat="1" ht="13.75" customHeight="1">
      <c r="A14" s="45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15"/>
      <c r="DC14" s="9"/>
      <c r="DD14" s="25"/>
      <c r="DE14" s="15"/>
      <c r="DF14" s="15"/>
      <c r="DG14" s="28"/>
      <c r="DH14" s="29"/>
      <c r="DI14" s="29"/>
    </row>
    <row r="15" spans="1:113" s="18" customFormat="1">
      <c r="A15" s="38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25"/>
      <c r="DE15" s="9"/>
      <c r="DF15" s="9"/>
      <c r="DG15" s="28"/>
      <c r="DH15" s="29"/>
      <c r="DI15" s="29"/>
    </row>
    <row r="16" spans="1:113" s="18" customFormat="1">
      <c r="A16" s="41" t="s">
        <v>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25"/>
      <c r="DE16" s="9"/>
      <c r="DF16" s="9"/>
      <c r="DG16" s="28"/>
      <c r="DH16" s="29"/>
      <c r="DI16" s="29"/>
    </row>
    <row r="17" spans="1:113" s="18" customFormat="1" ht="15.75" customHeight="1">
      <c r="A17" s="24" t="s">
        <v>14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25"/>
      <c r="DE17" s="15"/>
      <c r="DF17" s="15"/>
      <c r="DG17" s="28"/>
      <c r="DH17" s="9"/>
      <c r="DI17" s="9"/>
    </row>
    <row r="18" spans="1:113">
      <c r="A18" s="24" t="s">
        <v>11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25"/>
      <c r="DE18" s="9"/>
      <c r="DF18" s="9"/>
      <c r="DG18" s="59"/>
      <c r="DH18" s="8"/>
      <c r="DI18" s="8"/>
    </row>
    <row r="19" spans="1:113" s="5" customFormat="1">
      <c r="A19" s="24" t="s">
        <v>20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25"/>
      <c r="DE19" s="9"/>
      <c r="DF19" s="9"/>
      <c r="DG19" s="9"/>
      <c r="DH19" s="40"/>
      <c r="DI19" s="40"/>
    </row>
    <row r="20" spans="1:113" s="3" customFormat="1" ht="13.75" customHeight="1">
      <c r="A20" s="13" t="s">
        <v>9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26"/>
      <c r="DE20" s="15"/>
      <c r="DF20" s="15"/>
      <c r="DG20" s="15"/>
      <c r="DH20" s="60"/>
      <c r="DI20" s="60"/>
    </row>
    <row r="21" spans="1:113">
      <c r="A21" s="13" t="s">
        <v>12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26"/>
      <c r="DE21" s="8"/>
      <c r="DF21" s="8"/>
      <c r="DG21" s="8"/>
      <c r="DH21" s="8"/>
      <c r="DI21" s="8"/>
    </row>
    <row r="22" spans="1:113">
      <c r="A22" s="13" t="s">
        <v>13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26"/>
      <c r="DE22" s="8"/>
      <c r="DF22" s="8"/>
      <c r="DG22" s="8"/>
      <c r="DH22" s="8"/>
      <c r="DI22" s="8"/>
    </row>
    <row r="23" spans="1:113" ht="16">
      <c r="A23" s="13" t="s">
        <v>19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26"/>
      <c r="DE23" s="61"/>
      <c r="DF23" s="62"/>
      <c r="DG23" s="62"/>
      <c r="DH23" s="8"/>
      <c r="DI23" s="8"/>
    </row>
    <row r="24" spans="1:113" s="6" customFormat="1" ht="17">
      <c r="A24" s="16" t="s">
        <v>101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21">
        <v>37565</v>
      </c>
      <c r="DC24" s="17">
        <v>443</v>
      </c>
      <c r="DD24" s="39">
        <f>DC24/DB24*100</f>
        <v>1.1792892319978705</v>
      </c>
      <c r="DE24" s="21">
        <v>87124</v>
      </c>
      <c r="DF24" s="21">
        <v>1235</v>
      </c>
      <c r="DG24" s="97">
        <f>DF24/DE24*100</f>
        <v>1.4175198567558882</v>
      </c>
      <c r="DH24" s="17"/>
      <c r="DI24" s="17"/>
    </row>
    <row r="25" spans="1:113">
      <c r="DE25" s="5"/>
    </row>
    <row r="26" spans="1:113">
      <c r="DD26" s="99"/>
    </row>
  </sheetData>
  <mergeCells count="57">
    <mergeCell ref="F1:G1"/>
    <mergeCell ref="AB1:AC1"/>
    <mergeCell ref="X1:Y1"/>
    <mergeCell ref="Z1:AA1"/>
    <mergeCell ref="AN1:AO1"/>
    <mergeCell ref="H1:I1"/>
    <mergeCell ref="L1:M1"/>
    <mergeCell ref="N1:O1"/>
    <mergeCell ref="R1:S1"/>
    <mergeCell ref="AX1:AY1"/>
    <mergeCell ref="V1:W1"/>
    <mergeCell ref="AR1:AS1"/>
    <mergeCell ref="AD1:AE1"/>
    <mergeCell ref="AZ1:BA1"/>
    <mergeCell ref="AT1:AU1"/>
    <mergeCell ref="AH1:AI1"/>
    <mergeCell ref="AP1:AQ1"/>
    <mergeCell ref="A1:A2"/>
    <mergeCell ref="BT1:BU1"/>
    <mergeCell ref="BF1:BG1"/>
    <mergeCell ref="BJ1:BK1"/>
    <mergeCell ref="AJ1:AK1"/>
    <mergeCell ref="J1:K1"/>
    <mergeCell ref="AL1:AM1"/>
    <mergeCell ref="T1:U1"/>
    <mergeCell ref="BB1:BC1"/>
    <mergeCell ref="AV1:AW1"/>
    <mergeCell ref="CT1:CU1"/>
    <mergeCell ref="CV1:CW1"/>
    <mergeCell ref="B1:C1"/>
    <mergeCell ref="D1:E1"/>
    <mergeCell ref="BN1:BO1"/>
    <mergeCell ref="BR1:BS1"/>
    <mergeCell ref="BL1:BM1"/>
    <mergeCell ref="BZ1:CA1"/>
    <mergeCell ref="P1:Q1"/>
    <mergeCell ref="AF1:AG1"/>
    <mergeCell ref="CL1:CM1"/>
    <mergeCell ref="CJ1:CK1"/>
    <mergeCell ref="BX1:BY1"/>
    <mergeCell ref="CN1:CO1"/>
    <mergeCell ref="CP1:CQ1"/>
    <mergeCell ref="DH1:DH2"/>
    <mergeCell ref="DE1:DG1"/>
    <mergeCell ref="DB1:DD1"/>
    <mergeCell ref="CB1:CC1"/>
    <mergeCell ref="CR1:CS1"/>
    <mergeCell ref="CX1:CY1"/>
    <mergeCell ref="CZ1:DA1"/>
    <mergeCell ref="BD1:BE1"/>
    <mergeCell ref="BP1:BQ1"/>
    <mergeCell ref="BH1:BI1"/>
    <mergeCell ref="DI1:DI2"/>
    <mergeCell ref="BV1:BW1"/>
    <mergeCell ref="CD1:CE1"/>
    <mergeCell ref="CF1:CG1"/>
    <mergeCell ref="CH1:CI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26"/>
  <sheetViews>
    <sheetView topLeftCell="B1" zoomScale="70" zoomScaleNormal="70" workbookViewId="0">
      <pane xSplit="1" topLeftCell="C1" activePane="topRight" state="frozen"/>
      <selection activeCell="G17" sqref="G17"/>
      <selection pane="topRight" activeCell="B6" sqref="B6"/>
    </sheetView>
  </sheetViews>
  <sheetFormatPr baseColWidth="10" defaultRowHeight="15"/>
  <cols>
    <col min="1" max="1" width="13" customWidth="1"/>
    <col min="2" max="2" width="15.33203125" customWidth="1"/>
    <col min="3" max="256" width="8.83203125" customWidth="1"/>
  </cols>
  <sheetData>
    <row r="1" spans="1:110">
      <c r="A1" s="137" t="s">
        <v>147</v>
      </c>
      <c r="B1" s="134" t="s">
        <v>139</v>
      </c>
      <c r="C1" s="129" t="s">
        <v>124</v>
      </c>
      <c r="D1" s="130"/>
      <c r="E1" s="129" t="s">
        <v>125</v>
      </c>
      <c r="F1" s="130"/>
      <c r="G1" s="129" t="s">
        <v>173</v>
      </c>
      <c r="H1" s="130"/>
      <c r="I1" s="129" t="s">
        <v>174</v>
      </c>
      <c r="J1" s="130"/>
      <c r="K1" s="129" t="s">
        <v>182</v>
      </c>
      <c r="L1" s="130"/>
      <c r="M1" s="129" t="s">
        <v>185</v>
      </c>
      <c r="N1" s="130"/>
      <c r="O1" s="129" t="s">
        <v>192</v>
      </c>
      <c r="P1" s="130"/>
      <c r="Q1" s="129" t="s">
        <v>195</v>
      </c>
      <c r="R1" s="130"/>
      <c r="S1" s="129" t="s">
        <v>202</v>
      </c>
      <c r="T1" s="130"/>
      <c r="U1" s="129" t="s">
        <v>203</v>
      </c>
      <c r="V1" s="130"/>
      <c r="W1" s="129" t="s">
        <v>206</v>
      </c>
      <c r="X1" s="130"/>
      <c r="Y1" s="129" t="s">
        <v>208</v>
      </c>
      <c r="Z1" s="130"/>
      <c r="AA1" s="129" t="s">
        <v>211</v>
      </c>
      <c r="AB1" s="130"/>
      <c r="AC1" s="129" t="s">
        <v>215</v>
      </c>
      <c r="AD1" s="130"/>
      <c r="AE1" s="129" t="s">
        <v>216</v>
      </c>
      <c r="AF1" s="130"/>
      <c r="AG1" s="129" t="s">
        <v>226</v>
      </c>
      <c r="AH1" s="130"/>
      <c r="AI1" s="129" t="s">
        <v>227</v>
      </c>
      <c r="AJ1" s="130"/>
      <c r="AK1" s="129" t="s">
        <v>228</v>
      </c>
      <c r="AL1" s="130"/>
      <c r="AM1" s="129" t="s">
        <v>232</v>
      </c>
      <c r="AN1" s="130"/>
      <c r="AO1" s="129" t="s">
        <v>240</v>
      </c>
      <c r="AP1" s="130"/>
      <c r="AQ1" s="129" t="s">
        <v>241</v>
      </c>
      <c r="AR1" s="130"/>
      <c r="AS1" s="129" t="s">
        <v>242</v>
      </c>
      <c r="AT1" s="130"/>
      <c r="AU1" s="129" t="s">
        <v>243</v>
      </c>
      <c r="AV1" s="130"/>
      <c r="AW1" s="129" t="s">
        <v>244</v>
      </c>
      <c r="AX1" s="130"/>
      <c r="AY1" s="129" t="s">
        <v>245</v>
      </c>
      <c r="AZ1" s="130"/>
      <c r="BA1" s="129" t="s">
        <v>246</v>
      </c>
      <c r="BB1" s="130"/>
      <c r="BC1" s="129" t="s">
        <v>247</v>
      </c>
      <c r="BD1" s="130"/>
      <c r="BE1" s="129" t="s">
        <v>248</v>
      </c>
      <c r="BF1" s="130"/>
      <c r="BG1" s="129" t="s">
        <v>249</v>
      </c>
      <c r="BH1" s="130"/>
      <c r="BI1" s="129" t="s">
        <v>250</v>
      </c>
      <c r="BJ1" s="130"/>
      <c r="BK1" s="129" t="s">
        <v>263</v>
      </c>
      <c r="BL1" s="130"/>
      <c r="BM1" s="129" t="s">
        <v>264</v>
      </c>
      <c r="BN1" s="130"/>
      <c r="BO1" s="129" t="s">
        <v>267</v>
      </c>
      <c r="BP1" s="130"/>
      <c r="BQ1" s="129" t="s">
        <v>268</v>
      </c>
      <c r="BR1" s="130"/>
      <c r="BS1" s="129" t="s">
        <v>269</v>
      </c>
      <c r="BT1" s="130"/>
      <c r="BU1" s="129" t="s">
        <v>273</v>
      </c>
      <c r="BV1" s="130"/>
      <c r="BW1" s="129" t="s">
        <v>274</v>
      </c>
      <c r="BX1" s="130"/>
      <c r="BY1" s="129" t="s">
        <v>299</v>
      </c>
      <c r="BZ1" s="130"/>
      <c r="CA1" s="129" t="s">
        <v>300</v>
      </c>
      <c r="CB1" s="130"/>
      <c r="CC1" s="129" t="s">
        <v>301</v>
      </c>
      <c r="CD1" s="130"/>
      <c r="CE1" s="129" t="s">
        <v>310</v>
      </c>
      <c r="CF1" s="130"/>
      <c r="CG1" s="129" t="s">
        <v>311</v>
      </c>
      <c r="CH1" s="130"/>
      <c r="CI1" s="129" t="s">
        <v>312</v>
      </c>
      <c r="CJ1" s="130"/>
      <c r="CK1" s="129" t="s">
        <v>316</v>
      </c>
      <c r="CL1" s="130"/>
      <c r="CM1" s="129" t="s">
        <v>318</v>
      </c>
      <c r="CN1" s="130"/>
      <c r="CO1" s="129" t="s">
        <v>319</v>
      </c>
      <c r="CP1" s="130"/>
      <c r="CQ1" s="129" t="s">
        <v>324</v>
      </c>
      <c r="CR1" s="130"/>
      <c r="CS1" s="129" t="s">
        <v>334</v>
      </c>
      <c r="CT1" s="130"/>
      <c r="CU1" s="129" t="s">
        <v>341</v>
      </c>
      <c r="CV1" s="130"/>
      <c r="CW1" s="129" t="s">
        <v>342</v>
      </c>
      <c r="CX1" s="130"/>
      <c r="CY1" s="129" t="s">
        <v>343</v>
      </c>
      <c r="CZ1" s="130"/>
      <c r="DA1" s="129" t="s">
        <v>344</v>
      </c>
      <c r="DB1" s="130"/>
      <c r="DC1" s="129" t="s">
        <v>136</v>
      </c>
      <c r="DD1" s="135"/>
      <c r="DE1" s="130"/>
    </row>
    <row r="2" spans="1:110">
      <c r="A2" s="137"/>
      <c r="B2" s="134"/>
      <c r="C2" s="10" t="s">
        <v>2</v>
      </c>
      <c r="D2" s="10" t="s">
        <v>3</v>
      </c>
      <c r="E2" s="10" t="s">
        <v>2</v>
      </c>
      <c r="F2" s="10" t="s">
        <v>3</v>
      </c>
      <c r="G2" s="10" t="s">
        <v>2</v>
      </c>
      <c r="H2" s="10" t="s">
        <v>3</v>
      </c>
      <c r="I2" s="10" t="s">
        <v>2</v>
      </c>
      <c r="J2" s="10" t="s">
        <v>3</v>
      </c>
      <c r="K2" s="10" t="s">
        <v>2</v>
      </c>
      <c r="L2" s="10" t="s">
        <v>3</v>
      </c>
      <c r="M2" s="10" t="s">
        <v>2</v>
      </c>
      <c r="N2" s="10" t="s">
        <v>3</v>
      </c>
      <c r="O2" s="10" t="s">
        <v>2</v>
      </c>
      <c r="P2" s="10" t="s">
        <v>3</v>
      </c>
      <c r="Q2" s="10" t="s">
        <v>2</v>
      </c>
      <c r="R2" s="10" t="s">
        <v>3</v>
      </c>
      <c r="S2" s="10" t="s">
        <v>2</v>
      </c>
      <c r="T2" s="10" t="s">
        <v>3</v>
      </c>
      <c r="U2" s="10" t="s">
        <v>2</v>
      </c>
      <c r="V2" s="10" t="s">
        <v>3</v>
      </c>
      <c r="W2" s="10" t="s">
        <v>2</v>
      </c>
      <c r="X2" s="10" t="s">
        <v>3</v>
      </c>
      <c r="Y2" s="10" t="s">
        <v>2</v>
      </c>
      <c r="Z2" s="10" t="s">
        <v>3</v>
      </c>
      <c r="AA2" s="10" t="s">
        <v>2</v>
      </c>
      <c r="AB2" s="10" t="s">
        <v>3</v>
      </c>
      <c r="AC2" s="10" t="s">
        <v>2</v>
      </c>
      <c r="AD2" s="10" t="s">
        <v>3</v>
      </c>
      <c r="AE2" s="10" t="s">
        <v>2</v>
      </c>
      <c r="AF2" s="10" t="s">
        <v>3</v>
      </c>
      <c r="AG2" s="10" t="s">
        <v>2</v>
      </c>
      <c r="AH2" s="10" t="s">
        <v>3</v>
      </c>
      <c r="AI2" s="10" t="s">
        <v>2</v>
      </c>
      <c r="AJ2" s="10" t="s">
        <v>3</v>
      </c>
      <c r="AK2" s="10" t="s">
        <v>2</v>
      </c>
      <c r="AL2" s="10" t="s">
        <v>3</v>
      </c>
      <c r="AM2" s="10" t="s">
        <v>2</v>
      </c>
      <c r="AN2" s="10" t="s">
        <v>3</v>
      </c>
      <c r="AO2" s="10" t="s">
        <v>2</v>
      </c>
      <c r="AP2" s="10" t="s">
        <v>3</v>
      </c>
      <c r="AQ2" s="10" t="s">
        <v>2</v>
      </c>
      <c r="AR2" s="10" t="s">
        <v>3</v>
      </c>
      <c r="AS2" s="10" t="s">
        <v>2</v>
      </c>
      <c r="AT2" s="10" t="s">
        <v>3</v>
      </c>
      <c r="AU2" s="10" t="s">
        <v>2</v>
      </c>
      <c r="AV2" s="10" t="s">
        <v>3</v>
      </c>
      <c r="AW2" s="10" t="s">
        <v>2</v>
      </c>
      <c r="AX2" s="10" t="s">
        <v>3</v>
      </c>
      <c r="AY2" s="10" t="s">
        <v>2</v>
      </c>
      <c r="AZ2" s="10" t="s">
        <v>3</v>
      </c>
      <c r="BA2" s="10" t="s">
        <v>2</v>
      </c>
      <c r="BB2" s="10" t="s">
        <v>3</v>
      </c>
      <c r="BC2" s="10" t="s">
        <v>2</v>
      </c>
      <c r="BD2" s="10" t="s">
        <v>3</v>
      </c>
      <c r="BE2" s="10" t="s">
        <v>2</v>
      </c>
      <c r="BF2" s="10" t="s">
        <v>3</v>
      </c>
      <c r="BG2" s="10" t="s">
        <v>2</v>
      </c>
      <c r="BH2" s="10" t="s">
        <v>3</v>
      </c>
      <c r="BI2" s="10" t="s">
        <v>2</v>
      </c>
      <c r="BJ2" s="10" t="s">
        <v>3</v>
      </c>
      <c r="BK2" s="10" t="s">
        <v>2</v>
      </c>
      <c r="BL2" s="10" t="s">
        <v>3</v>
      </c>
      <c r="BM2" s="10" t="s">
        <v>2</v>
      </c>
      <c r="BN2" s="10" t="s">
        <v>3</v>
      </c>
      <c r="BO2" s="10" t="s">
        <v>2</v>
      </c>
      <c r="BP2" s="10" t="s">
        <v>3</v>
      </c>
      <c r="BQ2" s="10" t="s">
        <v>2</v>
      </c>
      <c r="BR2" s="10" t="s">
        <v>3</v>
      </c>
      <c r="BS2" s="10" t="s">
        <v>2</v>
      </c>
      <c r="BT2" s="10" t="s">
        <v>3</v>
      </c>
      <c r="BU2" s="10" t="s">
        <v>2</v>
      </c>
      <c r="BV2" s="10" t="s">
        <v>3</v>
      </c>
      <c r="BW2" s="10" t="s">
        <v>2</v>
      </c>
      <c r="BX2" s="10" t="s">
        <v>3</v>
      </c>
      <c r="BY2" s="10" t="s">
        <v>2</v>
      </c>
      <c r="BZ2" s="10" t="s">
        <v>3</v>
      </c>
      <c r="CA2" s="10" t="s">
        <v>2</v>
      </c>
      <c r="CB2" s="10" t="s">
        <v>3</v>
      </c>
      <c r="CC2" s="10" t="s">
        <v>2</v>
      </c>
      <c r="CD2" s="10" t="s">
        <v>3</v>
      </c>
      <c r="CE2" s="10" t="s">
        <v>2</v>
      </c>
      <c r="CF2" s="10" t="s">
        <v>3</v>
      </c>
      <c r="CG2" s="10" t="s">
        <v>2</v>
      </c>
      <c r="CH2" s="10" t="s">
        <v>3</v>
      </c>
      <c r="CI2" s="10" t="s">
        <v>2</v>
      </c>
      <c r="CJ2" s="10" t="s">
        <v>3</v>
      </c>
      <c r="CK2" s="10" t="s">
        <v>2</v>
      </c>
      <c r="CL2" s="10" t="s">
        <v>3</v>
      </c>
      <c r="CM2" s="10" t="s">
        <v>2</v>
      </c>
      <c r="CN2" s="10" t="s">
        <v>3</v>
      </c>
      <c r="CO2" s="10" t="s">
        <v>2</v>
      </c>
      <c r="CP2" s="10" t="s">
        <v>3</v>
      </c>
      <c r="CQ2" s="10" t="s">
        <v>2</v>
      </c>
      <c r="CR2" s="10" t="s">
        <v>3</v>
      </c>
      <c r="CS2" s="10" t="s">
        <v>2</v>
      </c>
      <c r="CT2" s="10" t="s">
        <v>3</v>
      </c>
      <c r="CU2" s="10" t="s">
        <v>2</v>
      </c>
      <c r="CV2" s="10" t="s">
        <v>3</v>
      </c>
      <c r="CW2" s="10" t="s">
        <v>2</v>
      </c>
      <c r="CX2" s="10" t="s">
        <v>3</v>
      </c>
      <c r="CY2" s="10" t="s">
        <v>2</v>
      </c>
      <c r="CZ2" s="10" t="s">
        <v>3</v>
      </c>
      <c r="DA2" s="10" t="s">
        <v>2</v>
      </c>
      <c r="DB2" s="10" t="s">
        <v>3</v>
      </c>
      <c r="DC2" s="10" t="s">
        <v>2</v>
      </c>
      <c r="DD2" s="10" t="s">
        <v>3</v>
      </c>
      <c r="DE2" s="10" t="s">
        <v>4</v>
      </c>
    </row>
    <row r="3" spans="1:110">
      <c r="A3" s="136" t="s">
        <v>154</v>
      </c>
      <c r="B3" s="30" t="s">
        <v>148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</row>
    <row r="4" spans="1:110">
      <c r="A4" s="136"/>
      <c r="B4" s="30" t="s">
        <v>149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9">
        <v>0</v>
      </c>
      <c r="BB4" s="9">
        <v>0</v>
      </c>
      <c r="BC4" s="9">
        <v>0</v>
      </c>
      <c r="BD4" s="9">
        <v>0</v>
      </c>
      <c r="BE4" s="9">
        <v>0</v>
      </c>
      <c r="BF4" s="9">
        <v>0</v>
      </c>
      <c r="BG4" s="9">
        <v>0</v>
      </c>
      <c r="BH4" s="9">
        <v>0</v>
      </c>
      <c r="BI4" s="9">
        <v>0</v>
      </c>
      <c r="BJ4" s="9">
        <v>0</v>
      </c>
      <c r="BK4" s="9">
        <v>0</v>
      </c>
      <c r="BL4" s="9">
        <v>0</v>
      </c>
      <c r="BM4" s="9">
        <v>0</v>
      </c>
      <c r="BN4" s="9">
        <v>0</v>
      </c>
      <c r="BO4" s="9">
        <v>0</v>
      </c>
      <c r="BP4" s="9">
        <v>0</v>
      </c>
      <c r="BQ4" s="9">
        <v>0</v>
      </c>
      <c r="BR4" s="9">
        <v>0</v>
      </c>
      <c r="BS4" s="9">
        <v>0</v>
      </c>
      <c r="BT4" s="9">
        <v>0</v>
      </c>
      <c r="BU4" s="9">
        <v>0</v>
      </c>
      <c r="BV4" s="9">
        <v>0</v>
      </c>
      <c r="BW4" s="9">
        <v>0</v>
      </c>
      <c r="BX4" s="9">
        <v>0</v>
      </c>
      <c r="BY4" s="9">
        <v>0</v>
      </c>
      <c r="BZ4" s="9">
        <v>0</v>
      </c>
      <c r="CA4" s="9">
        <v>0</v>
      </c>
      <c r="CB4" s="9">
        <v>0</v>
      </c>
      <c r="CC4" s="9">
        <v>0</v>
      </c>
      <c r="CD4" s="9">
        <v>0</v>
      </c>
      <c r="CE4" s="9">
        <v>0</v>
      </c>
      <c r="CF4" s="9">
        <v>0</v>
      </c>
      <c r="CG4" s="9">
        <v>0</v>
      </c>
      <c r="CH4" s="9">
        <v>0</v>
      </c>
      <c r="CI4" s="9">
        <v>0</v>
      </c>
      <c r="CJ4" s="9">
        <v>0</v>
      </c>
      <c r="CK4" s="9">
        <v>0</v>
      </c>
      <c r="CL4" s="9">
        <v>0</v>
      </c>
      <c r="CM4" s="9">
        <v>0</v>
      </c>
      <c r="CN4" s="9">
        <v>0</v>
      </c>
      <c r="CO4" s="9">
        <v>0</v>
      </c>
      <c r="CP4" s="9">
        <v>0</v>
      </c>
      <c r="CQ4" s="9">
        <v>0</v>
      </c>
      <c r="CR4" s="9">
        <v>0</v>
      </c>
      <c r="CS4" s="9">
        <v>0</v>
      </c>
      <c r="CT4" s="9">
        <v>0</v>
      </c>
      <c r="CU4" s="9">
        <v>0</v>
      </c>
      <c r="CV4" s="9">
        <v>0</v>
      </c>
      <c r="CW4" s="9">
        <v>0</v>
      </c>
      <c r="CX4" s="9">
        <v>0</v>
      </c>
      <c r="CY4" s="9">
        <v>0</v>
      </c>
      <c r="CZ4" s="9">
        <v>0</v>
      </c>
      <c r="DA4" s="9">
        <v>0</v>
      </c>
      <c r="DB4" s="9">
        <v>0</v>
      </c>
      <c r="DC4" s="8">
        <v>0</v>
      </c>
      <c r="DD4" s="8">
        <v>0</v>
      </c>
      <c r="DE4" s="8">
        <v>0</v>
      </c>
    </row>
    <row r="5" spans="1:110">
      <c r="A5" s="136"/>
      <c r="B5" s="30" t="s">
        <v>150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</row>
    <row r="6" spans="1:110">
      <c r="A6" s="136"/>
      <c r="B6" s="31" t="s">
        <v>151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9">
        <v>0</v>
      </c>
      <c r="BP6" s="9">
        <v>0</v>
      </c>
      <c r="BQ6" s="9">
        <v>0</v>
      </c>
      <c r="BR6" s="9">
        <v>0</v>
      </c>
      <c r="BS6" s="9">
        <v>0</v>
      </c>
      <c r="BT6" s="9">
        <v>0</v>
      </c>
      <c r="BU6" s="9">
        <v>0</v>
      </c>
      <c r="BV6" s="9">
        <v>0</v>
      </c>
      <c r="BW6" s="9">
        <v>0</v>
      </c>
      <c r="BX6" s="9">
        <v>0</v>
      </c>
      <c r="BY6" s="9">
        <v>0</v>
      </c>
      <c r="BZ6" s="9">
        <v>0</v>
      </c>
      <c r="CA6" s="9">
        <v>0</v>
      </c>
      <c r="CB6" s="9">
        <v>0</v>
      </c>
      <c r="CC6" s="9">
        <v>0</v>
      </c>
      <c r="CD6" s="9">
        <v>0</v>
      </c>
      <c r="CE6" s="9">
        <v>0</v>
      </c>
      <c r="CF6" s="9">
        <v>0</v>
      </c>
      <c r="CG6" s="9">
        <v>0</v>
      </c>
      <c r="CH6" s="9">
        <v>0</v>
      </c>
      <c r="CI6" s="9">
        <v>0</v>
      </c>
      <c r="CJ6" s="9">
        <v>0</v>
      </c>
      <c r="CK6" s="9">
        <v>0</v>
      </c>
      <c r="CL6" s="9">
        <v>0</v>
      </c>
      <c r="CM6" s="9">
        <v>0</v>
      </c>
      <c r="CN6" s="9">
        <v>0</v>
      </c>
      <c r="CO6" s="9">
        <v>0</v>
      </c>
      <c r="CP6" s="9">
        <v>0</v>
      </c>
      <c r="CQ6" s="9">
        <v>0</v>
      </c>
      <c r="CR6" s="9">
        <v>0</v>
      </c>
      <c r="CS6" s="9">
        <v>0</v>
      </c>
      <c r="CT6" s="9">
        <v>0</v>
      </c>
      <c r="CU6" s="9">
        <v>0</v>
      </c>
      <c r="CV6" s="9">
        <v>0</v>
      </c>
      <c r="CW6" s="9">
        <v>0</v>
      </c>
      <c r="CX6" s="9">
        <v>0</v>
      </c>
      <c r="CY6" s="9">
        <v>0</v>
      </c>
      <c r="CZ6" s="9">
        <v>0</v>
      </c>
      <c r="DA6" s="9">
        <v>0</v>
      </c>
      <c r="DB6" s="9">
        <v>0</v>
      </c>
      <c r="DC6" s="8">
        <v>0</v>
      </c>
      <c r="DD6" s="8">
        <v>0</v>
      </c>
      <c r="DE6" s="8">
        <v>0</v>
      </c>
    </row>
    <row r="7" spans="1:110">
      <c r="A7" s="136"/>
      <c r="B7" s="31" t="s">
        <v>152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</row>
    <row r="8" spans="1:110">
      <c r="A8" s="136"/>
      <c r="B8" s="31" t="s">
        <v>153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8">
        <v>0</v>
      </c>
      <c r="DD8" s="8">
        <v>0</v>
      </c>
      <c r="DE8" s="8">
        <v>0</v>
      </c>
    </row>
    <row r="9" spans="1:110">
      <c r="A9" s="136" t="s">
        <v>160</v>
      </c>
      <c r="B9" s="30" t="s">
        <v>155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</row>
    <row r="10" spans="1:110">
      <c r="A10" s="136"/>
      <c r="B10" s="30" t="s">
        <v>156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8">
        <v>0</v>
      </c>
      <c r="DD10" s="8">
        <v>0</v>
      </c>
      <c r="DE10" s="8">
        <v>0</v>
      </c>
    </row>
    <row r="11" spans="1:110">
      <c r="A11" s="136"/>
      <c r="B11" s="30" t="s">
        <v>157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</row>
    <row r="12" spans="1:110">
      <c r="A12" s="136"/>
      <c r="B12" s="31" t="s">
        <v>158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8">
        <v>0</v>
      </c>
      <c r="DD12" s="8">
        <v>0</v>
      </c>
      <c r="DE12" s="8">
        <v>0</v>
      </c>
    </row>
    <row r="13" spans="1:110">
      <c r="A13" s="136"/>
      <c r="B13" s="31" t="s">
        <v>159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</row>
    <row r="14" spans="1:110">
      <c r="A14" s="136"/>
      <c r="B14" s="31" t="s">
        <v>152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8">
        <v>0</v>
      </c>
      <c r="DD14" s="8">
        <v>0</v>
      </c>
      <c r="DE14" s="8">
        <v>0</v>
      </c>
    </row>
    <row r="15" spans="1:110">
      <c r="A15" s="131" t="s">
        <v>172</v>
      </c>
      <c r="B15" s="31" t="s">
        <v>170</v>
      </c>
      <c r="C15" s="19">
        <v>46</v>
      </c>
      <c r="D15" s="19">
        <v>1</v>
      </c>
      <c r="E15" s="19">
        <v>34</v>
      </c>
      <c r="F15" s="19">
        <v>0</v>
      </c>
      <c r="G15" s="19">
        <v>47</v>
      </c>
      <c r="H15" s="19">
        <v>0</v>
      </c>
      <c r="I15" s="19">
        <v>49</v>
      </c>
      <c r="J15" s="19">
        <v>0</v>
      </c>
      <c r="K15" s="19">
        <v>45</v>
      </c>
      <c r="L15" s="19">
        <v>0</v>
      </c>
      <c r="M15" s="19">
        <v>48</v>
      </c>
      <c r="N15" s="19">
        <v>0</v>
      </c>
      <c r="O15" s="19">
        <v>37</v>
      </c>
      <c r="P15" s="19">
        <v>1</v>
      </c>
      <c r="Q15" s="19">
        <v>51</v>
      </c>
      <c r="R15" s="19">
        <v>0</v>
      </c>
      <c r="S15" s="19">
        <v>48</v>
      </c>
      <c r="T15" s="19">
        <v>0</v>
      </c>
      <c r="U15" s="19">
        <v>28</v>
      </c>
      <c r="V15" s="19">
        <v>0</v>
      </c>
      <c r="W15" s="19">
        <v>27</v>
      </c>
      <c r="X15" s="19">
        <v>0</v>
      </c>
      <c r="Y15" s="19">
        <v>48</v>
      </c>
      <c r="Z15" s="19">
        <v>0</v>
      </c>
      <c r="AA15" s="19">
        <v>32</v>
      </c>
      <c r="AB15" s="19">
        <v>0</v>
      </c>
      <c r="AC15" s="19">
        <v>58</v>
      </c>
      <c r="AD15" s="19">
        <v>0</v>
      </c>
      <c r="AE15" s="19">
        <v>40</v>
      </c>
      <c r="AF15" s="19">
        <v>0</v>
      </c>
      <c r="AG15" s="19">
        <v>52</v>
      </c>
      <c r="AH15" s="19">
        <v>0</v>
      </c>
      <c r="AI15" s="19">
        <v>77</v>
      </c>
      <c r="AJ15" s="19">
        <v>1</v>
      </c>
      <c r="AK15" s="19">
        <v>132</v>
      </c>
      <c r="AL15" s="19">
        <v>2</v>
      </c>
      <c r="AM15" s="19">
        <v>143</v>
      </c>
      <c r="AN15" s="19">
        <v>2</v>
      </c>
      <c r="AO15" s="19">
        <v>125</v>
      </c>
      <c r="AP15" s="19">
        <v>2</v>
      </c>
      <c r="AQ15" s="19">
        <v>199</v>
      </c>
      <c r="AR15" s="19">
        <v>1</v>
      </c>
      <c r="AS15" s="19">
        <v>210</v>
      </c>
      <c r="AT15" s="19">
        <v>1</v>
      </c>
      <c r="AU15" s="19">
        <v>179</v>
      </c>
      <c r="AV15" s="19">
        <v>2</v>
      </c>
      <c r="AW15" s="19">
        <v>137</v>
      </c>
      <c r="AX15" s="19">
        <v>2</v>
      </c>
      <c r="AY15" s="19">
        <v>155</v>
      </c>
      <c r="AZ15" s="19">
        <v>2</v>
      </c>
      <c r="BA15" s="19">
        <v>124</v>
      </c>
      <c r="BB15" s="19">
        <v>1</v>
      </c>
      <c r="BC15" s="19">
        <v>75</v>
      </c>
      <c r="BD15" s="19">
        <v>0</v>
      </c>
      <c r="BE15" s="19">
        <v>49</v>
      </c>
      <c r="BF15" s="19">
        <v>0</v>
      </c>
      <c r="BG15" s="19">
        <v>33</v>
      </c>
      <c r="BH15" s="19">
        <v>1</v>
      </c>
      <c r="BI15" s="19">
        <v>23</v>
      </c>
      <c r="BJ15" s="19">
        <v>0</v>
      </c>
      <c r="BK15" s="19">
        <v>38</v>
      </c>
      <c r="BL15" s="19">
        <v>1</v>
      </c>
      <c r="BM15" s="19">
        <v>33</v>
      </c>
      <c r="BN15" s="19">
        <v>0</v>
      </c>
      <c r="BO15" s="19">
        <v>31</v>
      </c>
      <c r="BP15" s="19">
        <v>0</v>
      </c>
      <c r="BQ15" s="19">
        <v>66</v>
      </c>
      <c r="BR15" s="19">
        <v>1</v>
      </c>
      <c r="BS15" s="19">
        <v>40</v>
      </c>
      <c r="BT15" s="19">
        <v>0</v>
      </c>
      <c r="BU15" s="19">
        <v>31</v>
      </c>
      <c r="BV15" s="19">
        <v>0</v>
      </c>
      <c r="BW15" s="19">
        <v>30</v>
      </c>
      <c r="BX15" s="19">
        <v>0</v>
      </c>
      <c r="BY15" s="19">
        <v>27</v>
      </c>
      <c r="BZ15" s="19">
        <v>0</v>
      </c>
      <c r="CA15" s="19">
        <v>29</v>
      </c>
      <c r="CB15" s="19">
        <v>0</v>
      </c>
      <c r="CC15" s="19">
        <v>23</v>
      </c>
      <c r="CD15" s="19">
        <v>1</v>
      </c>
      <c r="CE15" s="19">
        <v>20</v>
      </c>
      <c r="CF15" s="19">
        <v>0</v>
      </c>
      <c r="CG15" s="19">
        <v>32</v>
      </c>
      <c r="CH15" s="19">
        <v>0</v>
      </c>
      <c r="CI15" s="19">
        <v>22</v>
      </c>
      <c r="CJ15" s="19">
        <v>0</v>
      </c>
      <c r="CK15" s="19">
        <v>19</v>
      </c>
      <c r="CL15" s="19">
        <v>1</v>
      </c>
      <c r="CM15" s="19">
        <v>21</v>
      </c>
      <c r="CN15" s="19">
        <v>0</v>
      </c>
      <c r="CO15" s="19">
        <v>27</v>
      </c>
      <c r="CP15" s="19">
        <v>1</v>
      </c>
      <c r="CQ15" s="19">
        <v>18</v>
      </c>
      <c r="CR15" s="19">
        <v>0</v>
      </c>
      <c r="CS15" s="19">
        <v>32</v>
      </c>
      <c r="CT15" s="19">
        <v>0</v>
      </c>
      <c r="CU15" s="19">
        <v>32</v>
      </c>
      <c r="CV15" s="19">
        <v>0</v>
      </c>
      <c r="CW15" s="19">
        <v>36</v>
      </c>
      <c r="CX15" s="19">
        <v>1</v>
      </c>
      <c r="CY15" s="19">
        <v>26</v>
      </c>
      <c r="CZ15" s="19">
        <v>0</v>
      </c>
      <c r="DA15" s="19">
        <v>30</v>
      </c>
      <c r="DB15" s="19">
        <v>0</v>
      </c>
      <c r="DC15" s="19">
        <v>3014</v>
      </c>
      <c r="DD15" s="19">
        <v>24</v>
      </c>
      <c r="DE15" s="43">
        <f>DD15/DC15*100</f>
        <v>0.79628400796284016</v>
      </c>
      <c r="DF15" s="18"/>
    </row>
    <row r="16" spans="1:110">
      <c r="A16" s="132"/>
      <c r="B16" s="30" t="s">
        <v>161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18"/>
    </row>
    <row r="17" spans="1:110">
      <c r="A17" s="132"/>
      <c r="B17" s="30" t="s">
        <v>162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9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2">
        <v>0</v>
      </c>
      <c r="DD17" s="2">
        <v>0</v>
      </c>
      <c r="DE17" s="2">
        <v>0</v>
      </c>
      <c r="DF17" s="18"/>
    </row>
    <row r="18" spans="1:110">
      <c r="A18" s="132"/>
      <c r="B18" s="31" t="s">
        <v>163</v>
      </c>
      <c r="C18" s="9">
        <v>44</v>
      </c>
      <c r="D18" s="9">
        <v>0</v>
      </c>
      <c r="E18" s="9">
        <v>51</v>
      </c>
      <c r="F18" s="9">
        <v>0</v>
      </c>
      <c r="G18" s="9">
        <v>46</v>
      </c>
      <c r="H18" s="9">
        <v>0</v>
      </c>
      <c r="I18" s="9">
        <v>17</v>
      </c>
      <c r="J18" s="9">
        <v>0</v>
      </c>
      <c r="K18" s="9">
        <v>11</v>
      </c>
      <c r="L18" s="9">
        <v>0</v>
      </c>
      <c r="M18" s="9">
        <v>7</v>
      </c>
      <c r="N18" s="9">
        <v>0</v>
      </c>
      <c r="O18" s="9">
        <v>8</v>
      </c>
      <c r="P18" s="9">
        <v>0</v>
      </c>
      <c r="Q18" s="9">
        <v>8</v>
      </c>
      <c r="R18" s="9">
        <v>0</v>
      </c>
      <c r="S18" s="9">
        <v>10</v>
      </c>
      <c r="T18" s="9">
        <v>0</v>
      </c>
      <c r="U18" s="9">
        <v>24</v>
      </c>
      <c r="V18" s="9">
        <v>0</v>
      </c>
      <c r="W18" s="9">
        <v>15</v>
      </c>
      <c r="X18" s="9">
        <v>0</v>
      </c>
      <c r="Y18" s="9">
        <v>5</v>
      </c>
      <c r="Z18" s="9">
        <v>0</v>
      </c>
      <c r="AA18" s="9">
        <v>6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252</v>
      </c>
      <c r="DD18" s="9">
        <v>0</v>
      </c>
      <c r="DE18" s="9">
        <v>0</v>
      </c>
      <c r="DF18" s="18"/>
    </row>
    <row r="19" spans="1:110">
      <c r="A19" s="132"/>
      <c r="B19" s="31" t="s">
        <v>164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1">
        <v>0</v>
      </c>
      <c r="L19" s="1">
        <v>0</v>
      </c>
      <c r="M19" s="1">
        <v>0</v>
      </c>
      <c r="N19" s="1">
        <v>0</v>
      </c>
      <c r="O19" s="1">
        <v>57</v>
      </c>
      <c r="P19" s="1">
        <v>2</v>
      </c>
      <c r="Q19" s="1">
        <v>60</v>
      </c>
      <c r="R19" s="1">
        <v>0</v>
      </c>
      <c r="S19" s="1">
        <v>83</v>
      </c>
      <c r="T19" s="1">
        <v>0</v>
      </c>
      <c r="U19" s="1">
        <v>76</v>
      </c>
      <c r="V19" s="1">
        <v>0</v>
      </c>
      <c r="W19" s="1">
        <v>42</v>
      </c>
      <c r="X19" s="1">
        <v>0</v>
      </c>
      <c r="Y19" s="1">
        <v>37</v>
      </c>
      <c r="Z19" s="1">
        <v>0</v>
      </c>
      <c r="AA19" s="1">
        <v>39</v>
      </c>
      <c r="AB19" s="1">
        <v>0</v>
      </c>
      <c r="AC19" s="1">
        <v>21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105</v>
      </c>
      <c r="BB19" s="1">
        <v>0</v>
      </c>
      <c r="BC19" s="1">
        <v>12</v>
      </c>
      <c r="BD19" s="1">
        <v>0</v>
      </c>
      <c r="BE19" s="1">
        <v>18</v>
      </c>
      <c r="BF19" s="1">
        <v>0</v>
      </c>
      <c r="BG19" s="1">
        <v>8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9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2">
        <v>558</v>
      </c>
      <c r="DD19" s="2">
        <v>4</v>
      </c>
      <c r="DE19" s="47">
        <f>DD19/DC19*100</f>
        <v>0.71684587813620071</v>
      </c>
      <c r="DF19" s="18"/>
    </row>
    <row r="20" spans="1:110">
      <c r="A20" s="132"/>
      <c r="B20" s="32" t="s">
        <v>165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18"/>
    </row>
    <row r="21" spans="1:110">
      <c r="A21" s="132"/>
      <c r="B21" s="32" t="s">
        <v>166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47</v>
      </c>
      <c r="L21" s="2">
        <v>0</v>
      </c>
      <c r="M21" s="2">
        <v>43</v>
      </c>
      <c r="N21" s="2">
        <v>1</v>
      </c>
      <c r="O21" s="2">
        <v>41</v>
      </c>
      <c r="P21" s="2">
        <v>2</v>
      </c>
      <c r="Q21" s="2">
        <v>29</v>
      </c>
      <c r="R21" s="2">
        <v>0</v>
      </c>
      <c r="S21" s="2">
        <v>33</v>
      </c>
      <c r="T21" s="2">
        <v>0</v>
      </c>
      <c r="U21" s="2">
        <v>35</v>
      </c>
      <c r="V21" s="2">
        <v>1</v>
      </c>
      <c r="W21" s="2">
        <v>52</v>
      </c>
      <c r="X21" s="2">
        <v>0</v>
      </c>
      <c r="Y21" s="2">
        <v>61</v>
      </c>
      <c r="Z21" s="2">
        <v>0</v>
      </c>
      <c r="AA21" s="2">
        <v>35</v>
      </c>
      <c r="AB21" s="2">
        <v>0</v>
      </c>
      <c r="AC21" s="2">
        <v>135</v>
      </c>
      <c r="AD21" s="2">
        <v>0</v>
      </c>
      <c r="AE21" s="2">
        <v>138</v>
      </c>
      <c r="AF21" s="2">
        <v>0</v>
      </c>
      <c r="AG21" s="2">
        <v>140</v>
      </c>
      <c r="AH21" s="2">
        <v>1</v>
      </c>
      <c r="AI21" s="2">
        <v>120</v>
      </c>
      <c r="AJ21" s="2">
        <v>1</v>
      </c>
      <c r="AK21" s="2">
        <v>127</v>
      </c>
      <c r="AL21" s="2">
        <v>2</v>
      </c>
      <c r="AM21" s="2">
        <v>149</v>
      </c>
      <c r="AN21" s="2">
        <v>2</v>
      </c>
      <c r="AO21" s="2">
        <v>135</v>
      </c>
      <c r="AP21" s="2">
        <v>0</v>
      </c>
      <c r="AQ21" s="2">
        <v>142</v>
      </c>
      <c r="AR21" s="2">
        <v>3</v>
      </c>
      <c r="AS21" s="2">
        <v>146</v>
      </c>
      <c r="AT21" s="2">
        <v>0</v>
      </c>
      <c r="AU21" s="2">
        <v>118</v>
      </c>
      <c r="AV21" s="2">
        <v>1</v>
      </c>
      <c r="AW21" s="2">
        <v>120</v>
      </c>
      <c r="AX21" s="2">
        <v>0</v>
      </c>
      <c r="AY21" s="2">
        <v>99</v>
      </c>
      <c r="AZ21" s="2">
        <v>0</v>
      </c>
      <c r="BA21" s="2">
        <v>97</v>
      </c>
      <c r="BB21" s="2">
        <v>0</v>
      </c>
      <c r="BC21" s="2">
        <v>59</v>
      </c>
      <c r="BD21" s="2">
        <v>0</v>
      </c>
      <c r="BE21" s="2">
        <v>74</v>
      </c>
      <c r="BF21" s="2">
        <v>0</v>
      </c>
      <c r="BG21" s="2">
        <v>47</v>
      </c>
      <c r="BH21" s="2">
        <v>0</v>
      </c>
      <c r="BI21" s="2">
        <v>27</v>
      </c>
      <c r="BJ21" s="2">
        <v>0</v>
      </c>
      <c r="BK21" s="2">
        <v>21</v>
      </c>
      <c r="BL21" s="2">
        <v>0</v>
      </c>
      <c r="BM21" s="2">
        <v>20</v>
      </c>
      <c r="BN21" s="2">
        <v>0</v>
      </c>
      <c r="BO21" s="2">
        <v>8</v>
      </c>
      <c r="BP21" s="2">
        <v>0</v>
      </c>
      <c r="BQ21" s="2">
        <v>10</v>
      </c>
      <c r="BR21" s="2">
        <v>0</v>
      </c>
      <c r="BS21" s="2">
        <v>9</v>
      </c>
      <c r="BT21" s="2">
        <v>0</v>
      </c>
      <c r="BU21" s="2">
        <v>5</v>
      </c>
      <c r="BV21" s="2">
        <v>0</v>
      </c>
      <c r="BW21" s="2">
        <v>4</v>
      </c>
      <c r="BX21" s="2">
        <v>0</v>
      </c>
      <c r="BY21" s="2">
        <v>3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2329</v>
      </c>
      <c r="DD21" s="2">
        <v>15</v>
      </c>
      <c r="DE21" s="47">
        <f>DD21/DC21*100</f>
        <v>0.64405324173465006</v>
      </c>
      <c r="DF21" s="18"/>
    </row>
    <row r="22" spans="1:110">
      <c r="A22" s="132"/>
      <c r="B22" s="32" t="s">
        <v>167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18"/>
    </row>
    <row r="23" spans="1:110">
      <c r="A23" s="132"/>
      <c r="B23" s="32" t="s">
        <v>168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2">
        <v>0</v>
      </c>
      <c r="DD23" s="2">
        <v>0</v>
      </c>
      <c r="DE23" s="2">
        <v>0</v>
      </c>
      <c r="DF23" s="18"/>
    </row>
    <row r="24" spans="1:110">
      <c r="A24" s="132"/>
      <c r="B24" s="32" t="s">
        <v>169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18"/>
    </row>
    <row r="25" spans="1:110">
      <c r="A25" s="133"/>
      <c r="B25" s="32" t="s">
        <v>171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15</v>
      </c>
      <c r="AJ25" s="1">
        <v>0</v>
      </c>
      <c r="AK25" s="1">
        <v>37</v>
      </c>
      <c r="AL25" s="1">
        <v>0</v>
      </c>
      <c r="AM25" s="1">
        <v>20</v>
      </c>
      <c r="AN25" s="1">
        <v>0</v>
      </c>
      <c r="AO25" s="1">
        <v>7</v>
      </c>
      <c r="AP25" s="1">
        <v>0</v>
      </c>
      <c r="AQ25" s="1">
        <v>16</v>
      </c>
      <c r="AR25" s="1">
        <v>0</v>
      </c>
      <c r="AS25" s="1">
        <v>40</v>
      </c>
      <c r="AT25" s="1">
        <v>0</v>
      </c>
      <c r="AU25" s="1">
        <v>46</v>
      </c>
      <c r="AV25" s="1">
        <v>1</v>
      </c>
      <c r="AW25" s="1">
        <v>35</v>
      </c>
      <c r="AX25" s="1">
        <v>2</v>
      </c>
      <c r="AY25" s="1">
        <v>50</v>
      </c>
      <c r="AZ25" s="1">
        <v>1</v>
      </c>
      <c r="BA25" s="1">
        <v>18</v>
      </c>
      <c r="BB25" s="1">
        <v>0</v>
      </c>
      <c r="BC25" s="1">
        <v>5</v>
      </c>
      <c r="BD25" s="1">
        <v>0</v>
      </c>
      <c r="BE25" s="1">
        <v>5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9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2">
        <v>294</v>
      </c>
      <c r="DD25" s="2">
        <v>2</v>
      </c>
      <c r="DE25" s="2">
        <v>0</v>
      </c>
      <c r="DF25" s="18"/>
    </row>
    <row r="26" spans="1:110">
      <c r="A26" s="11" t="s">
        <v>33</v>
      </c>
      <c r="B26" s="11"/>
      <c r="C26" s="11">
        <v>90</v>
      </c>
      <c r="D26" s="11">
        <v>1</v>
      </c>
      <c r="E26" s="11">
        <v>85</v>
      </c>
      <c r="F26" s="11">
        <v>0</v>
      </c>
      <c r="G26" s="11">
        <v>93</v>
      </c>
      <c r="H26" s="11">
        <v>0</v>
      </c>
      <c r="I26" s="11">
        <v>66</v>
      </c>
      <c r="J26" s="11">
        <v>0</v>
      </c>
      <c r="K26" s="11">
        <v>103</v>
      </c>
      <c r="L26" s="11">
        <v>0</v>
      </c>
      <c r="M26" s="11">
        <v>98</v>
      </c>
      <c r="N26" s="11">
        <v>1</v>
      </c>
      <c r="O26" s="11">
        <f>SUM(O3:O25)</f>
        <v>143</v>
      </c>
      <c r="P26" s="11">
        <f>SUM(P3:P25)</f>
        <v>5</v>
      </c>
      <c r="Q26" s="11">
        <f>SUM(Q3:Q25)</f>
        <v>148</v>
      </c>
      <c r="R26" s="11">
        <v>0</v>
      </c>
      <c r="S26" s="11">
        <f>SUM(S3:S25)</f>
        <v>174</v>
      </c>
      <c r="T26" s="11">
        <v>0</v>
      </c>
      <c r="U26" s="11">
        <v>163</v>
      </c>
      <c r="V26" s="11">
        <v>1</v>
      </c>
      <c r="W26" s="11">
        <v>136</v>
      </c>
      <c r="X26" s="11">
        <v>0</v>
      </c>
      <c r="Y26" s="11">
        <v>151</v>
      </c>
      <c r="Z26" s="11">
        <v>0</v>
      </c>
      <c r="AA26" s="11">
        <v>112</v>
      </c>
      <c r="AB26" s="11">
        <v>0</v>
      </c>
      <c r="AC26" s="11">
        <v>214</v>
      </c>
      <c r="AD26" s="11">
        <v>0</v>
      </c>
      <c r="AE26" s="11">
        <v>178</v>
      </c>
      <c r="AF26" s="11">
        <v>0</v>
      </c>
      <c r="AG26" s="11">
        <v>192</v>
      </c>
      <c r="AH26" s="11">
        <v>0</v>
      </c>
      <c r="AI26" s="11">
        <f>SUM(AI3:AI25)</f>
        <v>212</v>
      </c>
      <c r="AJ26" s="11">
        <f>SUM(AJ3:AJ25)</f>
        <v>2</v>
      </c>
      <c r="AK26" s="11">
        <f>SUM(AK3:AK25)</f>
        <v>296</v>
      </c>
      <c r="AL26" s="11">
        <f>SUM(AL3:AL25)</f>
        <v>4</v>
      </c>
      <c r="AM26" s="11">
        <v>312</v>
      </c>
      <c r="AN26" s="11">
        <v>4</v>
      </c>
      <c r="AO26" s="11">
        <v>267</v>
      </c>
      <c r="AP26" s="11">
        <v>2</v>
      </c>
      <c r="AQ26" s="11">
        <v>357</v>
      </c>
      <c r="AR26" s="11">
        <v>4</v>
      </c>
      <c r="AS26" s="11">
        <v>396</v>
      </c>
      <c r="AT26" s="11">
        <v>1</v>
      </c>
      <c r="AU26" s="11">
        <v>343</v>
      </c>
      <c r="AV26" s="11">
        <v>4</v>
      </c>
      <c r="AW26" s="11">
        <v>292</v>
      </c>
      <c r="AX26" s="11">
        <v>4</v>
      </c>
      <c r="AY26" s="11">
        <v>304</v>
      </c>
      <c r="AZ26" s="11">
        <v>3</v>
      </c>
      <c r="BA26" s="11">
        <v>344</v>
      </c>
      <c r="BB26" s="11">
        <v>1</v>
      </c>
      <c r="BC26" s="11">
        <v>151</v>
      </c>
      <c r="BD26" s="11">
        <v>0</v>
      </c>
      <c r="BE26" s="11">
        <v>146</v>
      </c>
      <c r="BF26" s="11">
        <v>0</v>
      </c>
      <c r="BG26" s="11">
        <v>88</v>
      </c>
      <c r="BH26" s="11">
        <v>1</v>
      </c>
      <c r="BI26" s="11">
        <v>50</v>
      </c>
      <c r="BJ26" s="11">
        <v>0</v>
      </c>
      <c r="BK26" s="11">
        <v>59</v>
      </c>
      <c r="BL26" s="11">
        <v>1</v>
      </c>
      <c r="BM26" s="11">
        <v>53</v>
      </c>
      <c r="BN26" s="11">
        <v>0</v>
      </c>
      <c r="BO26" s="11">
        <v>39</v>
      </c>
      <c r="BP26" s="11">
        <v>0</v>
      </c>
      <c r="BQ26" s="11">
        <v>76</v>
      </c>
      <c r="BR26" s="11">
        <v>1</v>
      </c>
      <c r="BS26" s="11">
        <v>49</v>
      </c>
      <c r="BT26" s="11">
        <v>0</v>
      </c>
      <c r="BU26" s="11">
        <v>36</v>
      </c>
      <c r="BV26" s="11">
        <v>0</v>
      </c>
      <c r="BW26" s="11">
        <v>34</v>
      </c>
      <c r="BX26" s="11">
        <v>0</v>
      </c>
      <c r="BY26" s="11">
        <v>30</v>
      </c>
      <c r="BZ26" s="11">
        <v>0</v>
      </c>
      <c r="CA26" s="11">
        <v>29</v>
      </c>
      <c r="CB26" s="11">
        <v>0</v>
      </c>
      <c r="CC26" s="11">
        <v>23</v>
      </c>
      <c r="CD26" s="11">
        <v>1</v>
      </c>
      <c r="CE26" s="11">
        <v>20</v>
      </c>
      <c r="CF26" s="11">
        <v>0</v>
      </c>
      <c r="CG26" s="11">
        <v>32</v>
      </c>
      <c r="CH26" s="11">
        <v>0</v>
      </c>
      <c r="CI26" s="11">
        <v>22</v>
      </c>
      <c r="CJ26" s="11">
        <v>0</v>
      </c>
      <c r="CK26" s="11">
        <v>19</v>
      </c>
      <c r="CL26" s="11">
        <v>1</v>
      </c>
      <c r="CM26" s="11">
        <v>21</v>
      </c>
      <c r="CN26" s="11">
        <v>0</v>
      </c>
      <c r="CO26" s="11">
        <v>27</v>
      </c>
      <c r="CP26" s="11">
        <v>1</v>
      </c>
      <c r="CQ26" s="11">
        <v>18</v>
      </c>
      <c r="CR26" s="11">
        <v>0</v>
      </c>
      <c r="CS26" s="11">
        <v>32</v>
      </c>
      <c r="CT26" s="11">
        <v>0</v>
      </c>
      <c r="CU26" s="11">
        <v>32</v>
      </c>
      <c r="CV26" s="11">
        <v>0</v>
      </c>
      <c r="CW26" s="11">
        <v>36</v>
      </c>
      <c r="CX26" s="11">
        <v>1</v>
      </c>
      <c r="CY26" s="11">
        <v>26</v>
      </c>
      <c r="CZ26" s="11">
        <v>0</v>
      </c>
      <c r="DA26" s="11">
        <v>30</v>
      </c>
      <c r="DB26" s="11">
        <v>0</v>
      </c>
      <c r="DC26" s="11">
        <f>SUM(DC3:DC25)</f>
        <v>6447</v>
      </c>
      <c r="DD26" s="11">
        <f>SUM(DD3:DD25)</f>
        <v>45</v>
      </c>
      <c r="DE26" s="34">
        <f>DD26/DC26*100</f>
        <v>0.69799906933457423</v>
      </c>
      <c r="DF26" s="18"/>
    </row>
  </sheetData>
  <mergeCells count="58">
    <mergeCell ref="BM1:BN1"/>
    <mergeCell ref="DA1:DB1"/>
    <mergeCell ref="CQ1:CR1"/>
    <mergeCell ref="CS1:CT1"/>
    <mergeCell ref="CU1:CV1"/>
    <mergeCell ref="CW1:CX1"/>
    <mergeCell ref="CY1:CZ1"/>
    <mergeCell ref="CM1:CN1"/>
    <mergeCell ref="CO1:CP1"/>
    <mergeCell ref="CA1:CB1"/>
    <mergeCell ref="CC1:CD1"/>
    <mergeCell ref="BU1:BV1"/>
    <mergeCell ref="BW1:BX1"/>
    <mergeCell ref="BY1:BZ1"/>
    <mergeCell ref="BO1:BP1"/>
    <mergeCell ref="BQ1:BR1"/>
    <mergeCell ref="BS1:BT1"/>
    <mergeCell ref="BI1:BJ1"/>
    <mergeCell ref="BK1:BL1"/>
    <mergeCell ref="AY1:AZ1"/>
    <mergeCell ref="BA1:BB1"/>
    <mergeCell ref="BC1:BD1"/>
    <mergeCell ref="BE1:BF1"/>
    <mergeCell ref="AM1:AN1"/>
    <mergeCell ref="AO1:AP1"/>
    <mergeCell ref="AQ1:AR1"/>
    <mergeCell ref="AS1:AT1"/>
    <mergeCell ref="AU1:AV1"/>
    <mergeCell ref="BG1:BH1"/>
    <mergeCell ref="AW1:AX1"/>
    <mergeCell ref="AG1:AH1"/>
    <mergeCell ref="AI1:AJ1"/>
    <mergeCell ref="AK1:AL1"/>
    <mergeCell ref="W1:X1"/>
    <mergeCell ref="Y1:Z1"/>
    <mergeCell ref="AA1:AB1"/>
    <mergeCell ref="AC1:AD1"/>
    <mergeCell ref="AE1:AF1"/>
    <mergeCell ref="DC1:DE1"/>
    <mergeCell ref="A3:A8"/>
    <mergeCell ref="A9:A14"/>
    <mergeCell ref="A1:A2"/>
    <mergeCell ref="G1:H1"/>
    <mergeCell ref="I1:J1"/>
    <mergeCell ref="K1:L1"/>
    <mergeCell ref="M1:N1"/>
    <mergeCell ref="O1:P1"/>
    <mergeCell ref="Q1:R1"/>
    <mergeCell ref="CE1:CF1"/>
    <mergeCell ref="CG1:CH1"/>
    <mergeCell ref="CI1:CJ1"/>
    <mergeCell ref="CK1:CL1"/>
    <mergeCell ref="A15:A25"/>
    <mergeCell ref="B1:B2"/>
    <mergeCell ref="C1:D1"/>
    <mergeCell ref="E1:F1"/>
    <mergeCell ref="S1:T1"/>
    <mergeCell ref="U1:V1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1"/>
  <sheetViews>
    <sheetView zoomScale="85" zoomScaleNormal="85" workbookViewId="0">
      <selection activeCell="B7" sqref="B7"/>
    </sheetView>
  </sheetViews>
  <sheetFormatPr baseColWidth="10" defaultRowHeight="15"/>
  <cols>
    <col min="1" max="1" width="21.1640625" customWidth="1"/>
    <col min="2" max="256" width="8.83203125" customWidth="1"/>
  </cols>
  <sheetData>
    <row r="1" spans="1:108">
      <c r="A1" s="134" t="s">
        <v>56</v>
      </c>
      <c r="B1" s="129" t="s">
        <v>124</v>
      </c>
      <c r="C1" s="130"/>
      <c r="D1" s="129" t="s">
        <v>125</v>
      </c>
      <c r="E1" s="130"/>
      <c r="F1" s="129" t="s">
        <v>173</v>
      </c>
      <c r="G1" s="130"/>
      <c r="H1" s="129" t="s">
        <v>174</v>
      </c>
      <c r="I1" s="130"/>
      <c r="J1" s="129" t="s">
        <v>182</v>
      </c>
      <c r="K1" s="130"/>
      <c r="L1" s="129" t="s">
        <v>185</v>
      </c>
      <c r="M1" s="130"/>
      <c r="N1" s="129" t="s">
        <v>192</v>
      </c>
      <c r="O1" s="130"/>
      <c r="P1" s="129" t="s">
        <v>195</v>
      </c>
      <c r="Q1" s="130"/>
      <c r="R1" s="129" t="s">
        <v>202</v>
      </c>
      <c r="S1" s="130"/>
      <c r="T1" s="129" t="s">
        <v>203</v>
      </c>
      <c r="U1" s="130"/>
      <c r="V1" s="129" t="s">
        <v>206</v>
      </c>
      <c r="W1" s="130"/>
      <c r="X1" s="129" t="s">
        <v>208</v>
      </c>
      <c r="Y1" s="130"/>
      <c r="Z1" s="129" t="s">
        <v>211</v>
      </c>
      <c r="AA1" s="130"/>
      <c r="AB1" s="129" t="s">
        <v>215</v>
      </c>
      <c r="AC1" s="130"/>
      <c r="AD1" s="129" t="s">
        <v>216</v>
      </c>
      <c r="AE1" s="130"/>
      <c r="AF1" s="129" t="s">
        <v>226</v>
      </c>
      <c r="AG1" s="130"/>
      <c r="AH1" s="129" t="s">
        <v>227</v>
      </c>
      <c r="AI1" s="130"/>
      <c r="AJ1" s="129" t="s">
        <v>228</v>
      </c>
      <c r="AK1" s="130"/>
      <c r="AL1" s="129" t="s">
        <v>232</v>
      </c>
      <c r="AM1" s="130"/>
      <c r="AN1" s="129" t="s">
        <v>240</v>
      </c>
      <c r="AO1" s="130"/>
      <c r="AP1" s="129" t="s">
        <v>241</v>
      </c>
      <c r="AQ1" s="130"/>
      <c r="AR1" s="129" t="s">
        <v>242</v>
      </c>
      <c r="AS1" s="130"/>
      <c r="AT1" s="129" t="s">
        <v>243</v>
      </c>
      <c r="AU1" s="130"/>
      <c r="AV1" s="129" t="s">
        <v>244</v>
      </c>
      <c r="AW1" s="130"/>
      <c r="AX1" s="129" t="s">
        <v>245</v>
      </c>
      <c r="AY1" s="130"/>
      <c r="AZ1" s="129" t="s">
        <v>246</v>
      </c>
      <c r="BA1" s="130"/>
      <c r="BB1" s="129" t="s">
        <v>247</v>
      </c>
      <c r="BC1" s="130"/>
      <c r="BD1" s="129" t="s">
        <v>248</v>
      </c>
      <c r="BE1" s="130"/>
      <c r="BF1" s="129" t="s">
        <v>249</v>
      </c>
      <c r="BG1" s="130"/>
      <c r="BH1" s="129" t="s">
        <v>250</v>
      </c>
      <c r="BI1" s="130"/>
      <c r="BJ1" s="129" t="s">
        <v>263</v>
      </c>
      <c r="BK1" s="130"/>
      <c r="BL1" s="129" t="s">
        <v>264</v>
      </c>
      <c r="BM1" s="130"/>
      <c r="BN1" s="129" t="s">
        <v>267</v>
      </c>
      <c r="BO1" s="130"/>
      <c r="BP1" s="129" t="s">
        <v>268</v>
      </c>
      <c r="BQ1" s="130"/>
      <c r="BR1" s="129" t="s">
        <v>269</v>
      </c>
      <c r="BS1" s="130"/>
      <c r="BT1" s="129" t="s">
        <v>273</v>
      </c>
      <c r="BU1" s="130"/>
      <c r="BV1" s="129" t="s">
        <v>274</v>
      </c>
      <c r="BW1" s="130"/>
      <c r="BX1" s="129" t="s">
        <v>299</v>
      </c>
      <c r="BY1" s="130"/>
      <c r="BZ1" s="129" t="s">
        <v>300</v>
      </c>
      <c r="CA1" s="130"/>
      <c r="CB1" s="129" t="s">
        <v>301</v>
      </c>
      <c r="CC1" s="130"/>
      <c r="CD1" s="129" t="s">
        <v>310</v>
      </c>
      <c r="CE1" s="130"/>
      <c r="CF1" s="129" t="s">
        <v>311</v>
      </c>
      <c r="CG1" s="130"/>
      <c r="CH1" s="129" t="s">
        <v>312</v>
      </c>
      <c r="CI1" s="130"/>
      <c r="CJ1" s="129" t="s">
        <v>316</v>
      </c>
      <c r="CK1" s="130"/>
      <c r="CL1" s="129" t="s">
        <v>318</v>
      </c>
      <c r="CM1" s="130"/>
      <c r="CN1" s="129" t="s">
        <v>319</v>
      </c>
      <c r="CO1" s="130"/>
      <c r="CP1" s="129" t="s">
        <v>324</v>
      </c>
      <c r="CQ1" s="130"/>
      <c r="CR1" s="129" t="s">
        <v>334</v>
      </c>
      <c r="CS1" s="130"/>
      <c r="CT1" s="129" t="s">
        <v>341</v>
      </c>
      <c r="CU1" s="130"/>
      <c r="CV1" s="129" t="s">
        <v>342</v>
      </c>
      <c r="CW1" s="130"/>
      <c r="CX1" s="129" t="s">
        <v>343</v>
      </c>
      <c r="CY1" s="130"/>
      <c r="CZ1" s="129" t="s">
        <v>344</v>
      </c>
      <c r="DA1" s="130"/>
      <c r="DB1" s="129" t="s">
        <v>136</v>
      </c>
      <c r="DC1" s="135"/>
      <c r="DD1" s="130"/>
    </row>
    <row r="2" spans="1:108">
      <c r="A2" s="134"/>
      <c r="B2" s="10" t="s">
        <v>2</v>
      </c>
      <c r="C2" s="10" t="s">
        <v>3</v>
      </c>
      <c r="D2" s="10" t="s">
        <v>2</v>
      </c>
      <c r="E2" s="10" t="s">
        <v>3</v>
      </c>
      <c r="F2" s="10" t="s">
        <v>2</v>
      </c>
      <c r="G2" s="10" t="s">
        <v>3</v>
      </c>
      <c r="H2" s="10" t="s">
        <v>2</v>
      </c>
      <c r="I2" s="10" t="s">
        <v>3</v>
      </c>
      <c r="J2" s="10" t="s">
        <v>2</v>
      </c>
      <c r="K2" s="10" t="s">
        <v>3</v>
      </c>
      <c r="L2" s="10" t="s">
        <v>2</v>
      </c>
      <c r="M2" s="10" t="s">
        <v>3</v>
      </c>
      <c r="N2" s="10" t="s">
        <v>2</v>
      </c>
      <c r="O2" s="10" t="s">
        <v>3</v>
      </c>
      <c r="P2" s="10" t="s">
        <v>2</v>
      </c>
      <c r="Q2" s="10" t="s">
        <v>3</v>
      </c>
      <c r="R2" s="10" t="s">
        <v>2</v>
      </c>
      <c r="S2" s="10" t="s">
        <v>3</v>
      </c>
      <c r="T2" s="10" t="s">
        <v>2</v>
      </c>
      <c r="U2" s="10" t="s">
        <v>3</v>
      </c>
      <c r="V2" s="10" t="s">
        <v>2</v>
      </c>
      <c r="W2" s="10" t="s">
        <v>3</v>
      </c>
      <c r="X2" s="10" t="s">
        <v>2</v>
      </c>
      <c r="Y2" s="10" t="s">
        <v>3</v>
      </c>
      <c r="Z2" s="10" t="s">
        <v>2</v>
      </c>
      <c r="AA2" s="10" t="s">
        <v>3</v>
      </c>
      <c r="AB2" s="10" t="s">
        <v>2</v>
      </c>
      <c r="AC2" s="10" t="s">
        <v>3</v>
      </c>
      <c r="AD2" s="10" t="s">
        <v>2</v>
      </c>
      <c r="AE2" s="10" t="s">
        <v>3</v>
      </c>
      <c r="AF2" s="10" t="s">
        <v>2</v>
      </c>
      <c r="AG2" s="10" t="s">
        <v>3</v>
      </c>
      <c r="AH2" s="10" t="s">
        <v>2</v>
      </c>
      <c r="AI2" s="10" t="s">
        <v>3</v>
      </c>
      <c r="AJ2" s="10" t="s">
        <v>2</v>
      </c>
      <c r="AK2" s="10" t="s">
        <v>3</v>
      </c>
      <c r="AL2" s="10" t="s">
        <v>2</v>
      </c>
      <c r="AM2" s="10" t="s">
        <v>3</v>
      </c>
      <c r="AN2" s="10" t="s">
        <v>2</v>
      </c>
      <c r="AO2" s="10" t="s">
        <v>3</v>
      </c>
      <c r="AP2" s="10" t="s">
        <v>2</v>
      </c>
      <c r="AQ2" s="10" t="s">
        <v>3</v>
      </c>
      <c r="AR2" s="10" t="s">
        <v>2</v>
      </c>
      <c r="AS2" s="10" t="s">
        <v>3</v>
      </c>
      <c r="AT2" s="10" t="s">
        <v>2</v>
      </c>
      <c r="AU2" s="10" t="s">
        <v>3</v>
      </c>
      <c r="AV2" s="10" t="s">
        <v>2</v>
      </c>
      <c r="AW2" s="10" t="s">
        <v>3</v>
      </c>
      <c r="AX2" s="10" t="s">
        <v>2</v>
      </c>
      <c r="AY2" s="10" t="s">
        <v>3</v>
      </c>
      <c r="AZ2" s="10" t="s">
        <v>2</v>
      </c>
      <c r="BA2" s="10" t="s">
        <v>3</v>
      </c>
      <c r="BB2" s="10" t="s">
        <v>2</v>
      </c>
      <c r="BC2" s="10" t="s">
        <v>3</v>
      </c>
      <c r="BD2" s="10" t="s">
        <v>2</v>
      </c>
      <c r="BE2" s="10" t="s">
        <v>3</v>
      </c>
      <c r="BF2" s="10" t="s">
        <v>2</v>
      </c>
      <c r="BG2" s="10" t="s">
        <v>3</v>
      </c>
      <c r="BH2" s="10" t="s">
        <v>2</v>
      </c>
      <c r="BI2" s="10" t="s">
        <v>3</v>
      </c>
      <c r="BJ2" s="10" t="s">
        <v>2</v>
      </c>
      <c r="BK2" s="10" t="s">
        <v>3</v>
      </c>
      <c r="BL2" s="10" t="s">
        <v>2</v>
      </c>
      <c r="BM2" s="10" t="s">
        <v>3</v>
      </c>
      <c r="BN2" s="10" t="s">
        <v>2</v>
      </c>
      <c r="BO2" s="10" t="s">
        <v>3</v>
      </c>
      <c r="BP2" s="10" t="s">
        <v>2</v>
      </c>
      <c r="BQ2" s="10" t="s">
        <v>3</v>
      </c>
      <c r="BR2" s="10" t="s">
        <v>2</v>
      </c>
      <c r="BS2" s="10" t="s">
        <v>3</v>
      </c>
      <c r="BT2" s="10" t="s">
        <v>2</v>
      </c>
      <c r="BU2" s="10" t="s">
        <v>3</v>
      </c>
      <c r="BV2" s="10" t="s">
        <v>2</v>
      </c>
      <c r="BW2" s="10" t="s">
        <v>3</v>
      </c>
      <c r="BX2" s="10" t="s">
        <v>2</v>
      </c>
      <c r="BY2" s="10" t="s">
        <v>3</v>
      </c>
      <c r="BZ2" s="10" t="s">
        <v>2</v>
      </c>
      <c r="CA2" s="10" t="s">
        <v>3</v>
      </c>
      <c r="CB2" s="10" t="s">
        <v>2</v>
      </c>
      <c r="CC2" s="10" t="s">
        <v>3</v>
      </c>
      <c r="CD2" s="10" t="s">
        <v>2</v>
      </c>
      <c r="CE2" s="10" t="s">
        <v>3</v>
      </c>
      <c r="CF2" s="10" t="s">
        <v>2</v>
      </c>
      <c r="CG2" s="10" t="s">
        <v>3</v>
      </c>
      <c r="CH2" s="10" t="s">
        <v>2</v>
      </c>
      <c r="CI2" s="10" t="s">
        <v>3</v>
      </c>
      <c r="CJ2" s="10" t="s">
        <v>2</v>
      </c>
      <c r="CK2" s="10" t="s">
        <v>3</v>
      </c>
      <c r="CL2" s="10" t="s">
        <v>2</v>
      </c>
      <c r="CM2" s="10" t="s">
        <v>3</v>
      </c>
      <c r="CN2" s="10" t="s">
        <v>2</v>
      </c>
      <c r="CO2" s="10" t="s">
        <v>3</v>
      </c>
      <c r="CP2" s="10" t="s">
        <v>2</v>
      </c>
      <c r="CQ2" s="10" t="s">
        <v>3</v>
      </c>
      <c r="CR2" s="10" t="s">
        <v>2</v>
      </c>
      <c r="CS2" s="10" t="s">
        <v>3</v>
      </c>
      <c r="CT2" s="10" t="s">
        <v>2</v>
      </c>
      <c r="CU2" s="10" t="s">
        <v>3</v>
      </c>
      <c r="CV2" s="10" t="s">
        <v>2</v>
      </c>
      <c r="CW2" s="10" t="s">
        <v>3</v>
      </c>
      <c r="CX2" s="10" t="s">
        <v>2</v>
      </c>
      <c r="CY2" s="10" t="s">
        <v>3</v>
      </c>
      <c r="CZ2" s="10" t="s">
        <v>2</v>
      </c>
      <c r="DA2" s="10" t="s">
        <v>3</v>
      </c>
      <c r="DB2" s="10" t="s">
        <v>2</v>
      </c>
      <c r="DC2" s="10" t="s">
        <v>3</v>
      </c>
      <c r="DD2" s="10" t="s">
        <v>4</v>
      </c>
    </row>
    <row r="3" spans="1:108">
      <c r="A3" s="7" t="s">
        <v>25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</row>
    <row r="4" spans="1:108">
      <c r="A4" s="7" t="s">
        <v>26</v>
      </c>
      <c r="B4" s="8">
        <v>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0</v>
      </c>
      <c r="CQ4" s="8">
        <v>0</v>
      </c>
      <c r="CR4" s="8">
        <v>0</v>
      </c>
      <c r="CS4" s="8">
        <v>0</v>
      </c>
      <c r="CT4" s="8">
        <v>0</v>
      </c>
      <c r="CU4" s="8">
        <v>0</v>
      </c>
      <c r="CV4" s="8">
        <v>0</v>
      </c>
      <c r="CW4" s="8">
        <v>0</v>
      </c>
      <c r="CX4" s="8">
        <v>0</v>
      </c>
      <c r="CY4" s="8">
        <v>0</v>
      </c>
      <c r="CZ4" s="8">
        <v>0</v>
      </c>
      <c r="DA4" s="8">
        <v>0</v>
      </c>
      <c r="DB4" s="8">
        <v>0</v>
      </c>
      <c r="DC4" s="8">
        <v>0</v>
      </c>
      <c r="DD4" s="8">
        <v>0</v>
      </c>
    </row>
    <row r="5" spans="1:108">
      <c r="A5" s="7" t="s">
        <v>27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</row>
    <row r="6" spans="1:108">
      <c r="A6" s="7" t="s">
        <v>28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</v>
      </c>
      <c r="CP6" s="8">
        <v>0</v>
      </c>
      <c r="CQ6" s="8">
        <v>0</v>
      </c>
      <c r="CR6" s="8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8">
        <v>0</v>
      </c>
      <c r="DD6" s="8">
        <v>0</v>
      </c>
    </row>
    <row r="7" spans="1:108">
      <c r="A7" s="7" t="s">
        <v>29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</row>
    <row r="8" spans="1:108">
      <c r="A8" s="7" t="s">
        <v>30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0</v>
      </c>
      <c r="CY8" s="8">
        <v>0</v>
      </c>
      <c r="CZ8" s="8">
        <v>0</v>
      </c>
      <c r="DA8" s="8">
        <v>0</v>
      </c>
      <c r="DB8" s="8">
        <v>0</v>
      </c>
      <c r="DC8" s="8">
        <v>0</v>
      </c>
      <c r="DD8" s="8">
        <v>0</v>
      </c>
    </row>
    <row r="9" spans="1:108">
      <c r="A9" s="7" t="s">
        <v>31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</row>
    <row r="10" spans="1:108">
      <c r="A10" s="7" t="s">
        <v>32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8">
        <v>0</v>
      </c>
      <c r="DD10" s="8">
        <v>0</v>
      </c>
    </row>
    <row r="11" spans="1:108">
      <c r="A11" s="12" t="s">
        <v>33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</row>
  </sheetData>
  <mergeCells count="54">
    <mergeCell ref="BN1:BO1"/>
    <mergeCell ref="CN1:CO1"/>
    <mergeCell ref="CP1:CQ1"/>
    <mergeCell ref="CR1:CS1"/>
    <mergeCell ref="CB1:CC1"/>
    <mergeCell ref="CD1:CE1"/>
    <mergeCell ref="CF1:CG1"/>
    <mergeCell ref="CH1:CI1"/>
    <mergeCell ref="CJ1:CK1"/>
    <mergeCell ref="CL1:CM1"/>
    <mergeCell ref="BL1:BM1"/>
    <mergeCell ref="AX1:AY1"/>
    <mergeCell ref="AZ1:BA1"/>
    <mergeCell ref="BB1:BC1"/>
    <mergeCell ref="BD1:BE1"/>
    <mergeCell ref="BF1:BG1"/>
    <mergeCell ref="BV1:BW1"/>
    <mergeCell ref="BP1:BQ1"/>
    <mergeCell ref="BR1:BS1"/>
    <mergeCell ref="BT1:BU1"/>
    <mergeCell ref="BX1:BY1"/>
    <mergeCell ref="BZ1:CA1"/>
    <mergeCell ref="AP1:AQ1"/>
    <mergeCell ref="AR1:AS1"/>
    <mergeCell ref="AT1:AU1"/>
    <mergeCell ref="AV1:AW1"/>
    <mergeCell ref="BH1:BI1"/>
    <mergeCell ref="BJ1:BK1"/>
    <mergeCell ref="AF1:AG1"/>
    <mergeCell ref="AH1:AI1"/>
    <mergeCell ref="AJ1:AK1"/>
    <mergeCell ref="AL1:AM1"/>
    <mergeCell ref="AN1:AO1"/>
    <mergeCell ref="AB1:AC1"/>
    <mergeCell ref="DB1:DD1"/>
    <mergeCell ref="F1:G1"/>
    <mergeCell ref="H1:I1"/>
    <mergeCell ref="J1:K1"/>
    <mergeCell ref="L1:M1"/>
    <mergeCell ref="N1:O1"/>
    <mergeCell ref="P1:Q1"/>
    <mergeCell ref="R1:S1"/>
    <mergeCell ref="T1:U1"/>
    <mergeCell ref="CT1:CU1"/>
    <mergeCell ref="CV1:CW1"/>
    <mergeCell ref="CX1:CY1"/>
    <mergeCell ref="CZ1:DA1"/>
    <mergeCell ref="AD1:AE1"/>
    <mergeCell ref="A1:A2"/>
    <mergeCell ref="B1:C1"/>
    <mergeCell ref="D1:E1"/>
    <mergeCell ref="X1:Y1"/>
    <mergeCell ref="Z1:AA1"/>
    <mergeCell ref="V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0"/>
  <sheetViews>
    <sheetView zoomScale="85" zoomScaleNormal="85" workbookViewId="0">
      <pane xSplit="1" topLeftCell="B1" activePane="topRight" state="frozen"/>
      <selection pane="topRight" activeCell="D16" sqref="D16"/>
    </sheetView>
  </sheetViews>
  <sheetFormatPr baseColWidth="10" defaultRowHeight="15"/>
  <cols>
    <col min="1" max="2" width="14.33203125" customWidth="1"/>
    <col min="3" max="102" width="8.83203125" customWidth="1"/>
    <col min="103" max="103" width="10.6640625" customWidth="1"/>
    <col min="104" max="256" width="8.83203125" customWidth="1"/>
  </cols>
  <sheetData>
    <row r="1" spans="1:109">
      <c r="A1" s="134" t="s">
        <v>56</v>
      </c>
      <c r="B1" s="138" t="s">
        <v>317</v>
      </c>
      <c r="C1" s="129" t="s">
        <v>124</v>
      </c>
      <c r="D1" s="130"/>
      <c r="E1" s="129" t="s">
        <v>125</v>
      </c>
      <c r="F1" s="130"/>
      <c r="G1" s="129" t="s">
        <v>173</v>
      </c>
      <c r="H1" s="130"/>
      <c r="I1" s="129" t="s">
        <v>174</v>
      </c>
      <c r="J1" s="130"/>
      <c r="K1" s="129" t="s">
        <v>182</v>
      </c>
      <c r="L1" s="130"/>
      <c r="M1" s="129" t="s">
        <v>185</v>
      </c>
      <c r="N1" s="130"/>
      <c r="O1" s="129" t="s">
        <v>192</v>
      </c>
      <c r="P1" s="130"/>
      <c r="Q1" s="129" t="s">
        <v>195</v>
      </c>
      <c r="R1" s="130"/>
      <c r="S1" s="129" t="s">
        <v>202</v>
      </c>
      <c r="T1" s="130"/>
      <c r="U1" s="129" t="s">
        <v>203</v>
      </c>
      <c r="V1" s="130"/>
      <c r="W1" s="129" t="s">
        <v>206</v>
      </c>
      <c r="X1" s="130"/>
      <c r="Y1" s="129" t="s">
        <v>208</v>
      </c>
      <c r="Z1" s="130"/>
      <c r="AA1" s="129" t="s">
        <v>211</v>
      </c>
      <c r="AB1" s="130"/>
      <c r="AC1" s="129" t="s">
        <v>215</v>
      </c>
      <c r="AD1" s="130"/>
      <c r="AE1" s="129" t="s">
        <v>216</v>
      </c>
      <c r="AF1" s="130"/>
      <c r="AG1" s="129" t="s">
        <v>226</v>
      </c>
      <c r="AH1" s="130"/>
      <c r="AI1" s="129" t="s">
        <v>227</v>
      </c>
      <c r="AJ1" s="130"/>
      <c r="AK1" s="129" t="s">
        <v>228</v>
      </c>
      <c r="AL1" s="130"/>
      <c r="AM1" s="141" t="s">
        <v>232</v>
      </c>
      <c r="AN1" s="142"/>
      <c r="AO1" s="143" t="s">
        <v>240</v>
      </c>
      <c r="AP1" s="143"/>
      <c r="AQ1" s="143" t="s">
        <v>241</v>
      </c>
      <c r="AR1" s="140"/>
      <c r="AS1" s="129" t="s">
        <v>242</v>
      </c>
      <c r="AT1" s="140"/>
      <c r="AU1" s="129" t="s">
        <v>243</v>
      </c>
      <c r="AV1" s="143"/>
      <c r="AW1" s="143" t="s">
        <v>244</v>
      </c>
      <c r="AX1" s="140"/>
      <c r="AY1" s="129" t="s">
        <v>245</v>
      </c>
      <c r="AZ1" s="143"/>
      <c r="BA1" s="129" t="s">
        <v>246</v>
      </c>
      <c r="BB1" s="140"/>
      <c r="BC1" s="129" t="s">
        <v>247</v>
      </c>
      <c r="BD1" s="140"/>
      <c r="BE1" s="129" t="s">
        <v>248</v>
      </c>
      <c r="BF1" s="140"/>
      <c r="BG1" s="129" t="s">
        <v>249</v>
      </c>
      <c r="BH1" s="140"/>
      <c r="BI1" s="129" t="s">
        <v>250</v>
      </c>
      <c r="BJ1" s="140"/>
      <c r="BK1" s="129" t="s">
        <v>263</v>
      </c>
      <c r="BL1" s="140"/>
      <c r="BM1" s="129" t="s">
        <v>264</v>
      </c>
      <c r="BN1" s="140"/>
      <c r="BO1" s="129" t="s">
        <v>267</v>
      </c>
      <c r="BP1" s="140"/>
      <c r="BQ1" s="129" t="s">
        <v>268</v>
      </c>
      <c r="BR1" s="140"/>
      <c r="BS1" s="129" t="s">
        <v>269</v>
      </c>
      <c r="BT1" s="140"/>
      <c r="BU1" s="129" t="s">
        <v>273</v>
      </c>
      <c r="BV1" s="140"/>
      <c r="BW1" s="129" t="s">
        <v>274</v>
      </c>
      <c r="BX1" s="140"/>
      <c r="BY1" s="129" t="s">
        <v>299</v>
      </c>
      <c r="BZ1" s="140"/>
      <c r="CA1" s="129" t="s">
        <v>300</v>
      </c>
      <c r="CB1" s="140"/>
      <c r="CC1" s="129" t="s">
        <v>301</v>
      </c>
      <c r="CD1" s="140"/>
      <c r="CE1" s="129" t="s">
        <v>310</v>
      </c>
      <c r="CF1" s="140"/>
      <c r="CG1" s="129" t="s">
        <v>311</v>
      </c>
      <c r="CH1" s="140"/>
      <c r="CI1" s="129" t="s">
        <v>312</v>
      </c>
      <c r="CJ1" s="140"/>
      <c r="CK1" s="129" t="s">
        <v>316</v>
      </c>
      <c r="CL1" s="140"/>
      <c r="CM1" s="129" t="s">
        <v>318</v>
      </c>
      <c r="CN1" s="140"/>
      <c r="CO1" s="129" t="s">
        <v>319</v>
      </c>
      <c r="CP1" s="140"/>
      <c r="CQ1" s="129" t="s">
        <v>324</v>
      </c>
      <c r="CR1" s="140"/>
      <c r="CS1" s="129" t="s">
        <v>334</v>
      </c>
      <c r="CT1" s="140"/>
      <c r="CU1" s="129" t="s">
        <v>341</v>
      </c>
      <c r="CV1" s="140"/>
      <c r="CW1" s="129" t="s">
        <v>342</v>
      </c>
      <c r="CX1" s="140"/>
      <c r="CY1" s="129" t="s">
        <v>343</v>
      </c>
      <c r="CZ1" s="140"/>
      <c r="DA1" s="129" t="s">
        <v>344</v>
      </c>
      <c r="DB1" s="140"/>
      <c r="DC1" s="129" t="s">
        <v>183</v>
      </c>
      <c r="DD1" s="135"/>
      <c r="DE1" s="130"/>
    </row>
    <row r="2" spans="1:109">
      <c r="A2" s="134"/>
      <c r="B2" s="139"/>
      <c r="C2" s="10" t="s">
        <v>2</v>
      </c>
      <c r="D2" s="10" t="s">
        <v>3</v>
      </c>
      <c r="E2" s="10" t="s">
        <v>2</v>
      </c>
      <c r="F2" s="10" t="s">
        <v>3</v>
      </c>
      <c r="G2" s="10" t="s">
        <v>2</v>
      </c>
      <c r="H2" s="10" t="s">
        <v>3</v>
      </c>
      <c r="I2" s="10" t="s">
        <v>2</v>
      </c>
      <c r="J2" s="10" t="s">
        <v>3</v>
      </c>
      <c r="K2" s="10" t="s">
        <v>2</v>
      </c>
      <c r="L2" s="10" t="s">
        <v>3</v>
      </c>
      <c r="M2" s="10" t="s">
        <v>2</v>
      </c>
      <c r="N2" s="10" t="s">
        <v>3</v>
      </c>
      <c r="O2" s="10" t="s">
        <v>2</v>
      </c>
      <c r="P2" s="10" t="s">
        <v>3</v>
      </c>
      <c r="Q2" s="10" t="s">
        <v>2</v>
      </c>
      <c r="R2" s="10" t="s">
        <v>3</v>
      </c>
      <c r="S2" s="10" t="s">
        <v>2</v>
      </c>
      <c r="T2" s="10" t="s">
        <v>3</v>
      </c>
      <c r="U2" s="10" t="s">
        <v>2</v>
      </c>
      <c r="V2" s="10" t="s">
        <v>3</v>
      </c>
      <c r="W2" s="10" t="s">
        <v>2</v>
      </c>
      <c r="X2" s="10" t="s">
        <v>3</v>
      </c>
      <c r="Y2" s="10" t="s">
        <v>2</v>
      </c>
      <c r="Z2" s="10" t="s">
        <v>3</v>
      </c>
      <c r="AA2" s="10" t="s">
        <v>2</v>
      </c>
      <c r="AB2" s="10" t="s">
        <v>3</v>
      </c>
      <c r="AC2" s="10" t="s">
        <v>2</v>
      </c>
      <c r="AD2" s="10" t="s">
        <v>3</v>
      </c>
      <c r="AE2" s="10" t="s">
        <v>2</v>
      </c>
      <c r="AF2" s="10" t="s">
        <v>3</v>
      </c>
      <c r="AG2" s="10" t="s">
        <v>2</v>
      </c>
      <c r="AH2" s="10" t="s">
        <v>3</v>
      </c>
      <c r="AI2" s="10" t="s">
        <v>2</v>
      </c>
      <c r="AJ2" s="10" t="s">
        <v>3</v>
      </c>
      <c r="AK2" s="10" t="s">
        <v>2</v>
      </c>
      <c r="AL2" s="10" t="s">
        <v>3</v>
      </c>
      <c r="AM2" s="10" t="s">
        <v>2</v>
      </c>
      <c r="AN2" s="10" t="s">
        <v>3</v>
      </c>
      <c r="AO2" s="10" t="s">
        <v>2</v>
      </c>
      <c r="AP2" s="10" t="s">
        <v>3</v>
      </c>
      <c r="AQ2" s="10" t="s">
        <v>2</v>
      </c>
      <c r="AR2" s="10" t="s">
        <v>3</v>
      </c>
      <c r="AS2" s="10" t="s">
        <v>2</v>
      </c>
      <c r="AT2" s="10" t="s">
        <v>3</v>
      </c>
      <c r="AU2" s="10" t="s">
        <v>2</v>
      </c>
      <c r="AV2" s="10" t="s">
        <v>3</v>
      </c>
      <c r="AW2" s="10" t="s">
        <v>2</v>
      </c>
      <c r="AX2" s="10" t="s">
        <v>3</v>
      </c>
      <c r="AY2" s="10" t="s">
        <v>2</v>
      </c>
      <c r="AZ2" s="10" t="s">
        <v>3</v>
      </c>
      <c r="BA2" s="10" t="s">
        <v>2</v>
      </c>
      <c r="BB2" s="10" t="s">
        <v>3</v>
      </c>
      <c r="BC2" s="10" t="s">
        <v>2</v>
      </c>
      <c r="BD2" s="10" t="s">
        <v>3</v>
      </c>
      <c r="BE2" s="10" t="s">
        <v>2</v>
      </c>
      <c r="BF2" s="10" t="s">
        <v>3</v>
      </c>
      <c r="BG2" s="10" t="s">
        <v>2</v>
      </c>
      <c r="BH2" s="10" t="s">
        <v>3</v>
      </c>
      <c r="BI2" s="10" t="s">
        <v>2</v>
      </c>
      <c r="BJ2" s="10" t="s">
        <v>3</v>
      </c>
      <c r="BK2" s="10" t="s">
        <v>2</v>
      </c>
      <c r="BL2" s="10" t="s">
        <v>3</v>
      </c>
      <c r="BM2" s="10" t="s">
        <v>2</v>
      </c>
      <c r="BN2" s="10" t="s">
        <v>3</v>
      </c>
      <c r="BO2" s="10" t="s">
        <v>2</v>
      </c>
      <c r="BP2" s="10" t="s">
        <v>3</v>
      </c>
      <c r="BQ2" s="10" t="s">
        <v>2</v>
      </c>
      <c r="BR2" s="10" t="s">
        <v>3</v>
      </c>
      <c r="BS2" s="10" t="s">
        <v>2</v>
      </c>
      <c r="BT2" s="10" t="s">
        <v>3</v>
      </c>
      <c r="BU2" s="10" t="s">
        <v>2</v>
      </c>
      <c r="BV2" s="10" t="s">
        <v>3</v>
      </c>
      <c r="BW2" s="10" t="s">
        <v>2</v>
      </c>
      <c r="BX2" s="10" t="s">
        <v>3</v>
      </c>
      <c r="BY2" s="10" t="s">
        <v>2</v>
      </c>
      <c r="BZ2" s="10" t="s">
        <v>3</v>
      </c>
      <c r="CA2" s="10" t="s">
        <v>2</v>
      </c>
      <c r="CB2" s="10" t="s">
        <v>3</v>
      </c>
      <c r="CC2" s="10" t="s">
        <v>2</v>
      </c>
      <c r="CD2" s="10" t="s">
        <v>3</v>
      </c>
      <c r="CE2" s="10" t="s">
        <v>2</v>
      </c>
      <c r="CF2" s="10" t="s">
        <v>3</v>
      </c>
      <c r="CG2" s="10" t="s">
        <v>2</v>
      </c>
      <c r="CH2" s="10" t="s">
        <v>3</v>
      </c>
      <c r="CI2" s="10" t="s">
        <v>2</v>
      </c>
      <c r="CJ2" s="10" t="s">
        <v>3</v>
      </c>
      <c r="CK2" s="10" t="s">
        <v>2</v>
      </c>
      <c r="CL2" s="10" t="s">
        <v>3</v>
      </c>
      <c r="CM2" s="10" t="s">
        <v>2</v>
      </c>
      <c r="CN2" s="10" t="s">
        <v>3</v>
      </c>
      <c r="CO2" s="10" t="s">
        <v>2</v>
      </c>
      <c r="CP2" s="10" t="s">
        <v>3</v>
      </c>
      <c r="CQ2" s="10" t="s">
        <v>2</v>
      </c>
      <c r="CR2" s="10" t="s">
        <v>3</v>
      </c>
      <c r="CS2" s="10" t="s">
        <v>2</v>
      </c>
      <c r="CT2" s="10" t="s">
        <v>3</v>
      </c>
      <c r="CU2" s="10" t="s">
        <v>2</v>
      </c>
      <c r="CV2" s="10" t="s">
        <v>3</v>
      </c>
      <c r="CW2" s="10" t="s">
        <v>2</v>
      </c>
      <c r="CX2" s="10" t="s">
        <v>3</v>
      </c>
      <c r="CY2" s="10" t="s">
        <v>2</v>
      </c>
      <c r="CZ2" s="10" t="s">
        <v>3</v>
      </c>
      <c r="DA2" s="10" t="s">
        <v>2</v>
      </c>
      <c r="DB2" s="10" t="s">
        <v>3</v>
      </c>
      <c r="DC2" s="10" t="s">
        <v>2</v>
      </c>
      <c r="DD2" s="10" t="s">
        <v>3</v>
      </c>
      <c r="DE2" s="10" t="s">
        <v>123</v>
      </c>
    </row>
    <row r="3" spans="1:109">
      <c r="A3" s="7" t="s">
        <v>126</v>
      </c>
      <c r="B3" s="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f>SUM(C3+E3+G3+I3+K3+M3+O3+Q3+S3+U3+W3+Y3+AA3+AC3+AE3+AG3+AI3+AK3+AM3+AO3+AQ3+AS3+AU3+AW3+AY3+BA3+BC3+BE3+DA3)</f>
        <v>0</v>
      </c>
      <c r="DD3" s="1">
        <f>SUM(D3+F3+H3+J3+L3+N3+P3+R3+T3+V3+X3+Z3+AB3+AD3+AF3+AH3+AJ3+AL3+AN3+AP3+AR3+AT3+AV3+AX3+AZ3+BB3+BD3+BF3+DB3)</f>
        <v>0</v>
      </c>
      <c r="DE3" s="35">
        <v>0</v>
      </c>
    </row>
    <row r="4" spans="1:109">
      <c r="A4" s="7" t="s">
        <v>34</v>
      </c>
      <c r="B4" s="7" t="s">
        <v>327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4</v>
      </c>
      <c r="P4" s="8">
        <v>0</v>
      </c>
      <c r="Q4" s="8">
        <v>45</v>
      </c>
      <c r="R4" s="8">
        <v>0</v>
      </c>
      <c r="S4" s="8">
        <v>7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0</v>
      </c>
      <c r="CQ4" s="8">
        <v>0</v>
      </c>
      <c r="CR4" s="8">
        <v>0</v>
      </c>
      <c r="CS4" s="8">
        <v>0</v>
      </c>
      <c r="CT4" s="8">
        <v>0</v>
      </c>
      <c r="CU4" s="8">
        <v>0</v>
      </c>
      <c r="CV4" s="8">
        <v>0</v>
      </c>
      <c r="CW4" s="8">
        <v>0</v>
      </c>
      <c r="CX4" s="8">
        <v>0</v>
      </c>
      <c r="CY4" s="8">
        <v>0</v>
      </c>
      <c r="CZ4" s="8">
        <v>0</v>
      </c>
      <c r="DA4" s="8">
        <v>0</v>
      </c>
      <c r="DB4" s="8">
        <v>0</v>
      </c>
      <c r="DC4" s="1">
        <f t="shared" ref="DC4:DD29" si="0">SUM(C4+E4+G4+I4+K4+M4+O4+Q4+S4+U4+W4+Y4+AA4+AC4+AE4+AG4+AI4+AK4+AM4+AO4+AQ4+AS4+AU4+AW4+AY4+BA4+BC4+BE4+DA4)</f>
        <v>56</v>
      </c>
      <c r="DD4" s="1">
        <f t="shared" si="0"/>
        <v>0</v>
      </c>
      <c r="DE4" s="35">
        <f>DD4/DC4*100</f>
        <v>0</v>
      </c>
    </row>
    <row r="5" spans="1:109">
      <c r="A5" s="7" t="s">
        <v>35</v>
      </c>
      <c r="B5" s="7" t="s">
        <v>327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39</v>
      </c>
      <c r="N5" s="1">
        <v>1</v>
      </c>
      <c r="O5" s="1">
        <v>19</v>
      </c>
      <c r="P5" s="1">
        <v>0</v>
      </c>
      <c r="Q5" s="1">
        <v>18</v>
      </c>
      <c r="R5" s="1">
        <v>0</v>
      </c>
      <c r="S5" s="1">
        <v>12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f t="shared" si="0"/>
        <v>88</v>
      </c>
      <c r="DD5" s="1">
        <f t="shared" si="0"/>
        <v>1</v>
      </c>
      <c r="DE5" s="35">
        <f>DD5/DC5*100</f>
        <v>1.1363636363636365</v>
      </c>
    </row>
    <row r="6" spans="1:109">
      <c r="A6" s="7" t="s">
        <v>36</v>
      </c>
      <c r="B6" s="7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</v>
      </c>
      <c r="CP6" s="8">
        <v>0</v>
      </c>
      <c r="CQ6" s="8">
        <v>0</v>
      </c>
      <c r="CR6" s="8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1">
        <f t="shared" si="0"/>
        <v>0</v>
      </c>
      <c r="DD6" s="1">
        <f t="shared" si="0"/>
        <v>0</v>
      </c>
      <c r="DE6" s="35">
        <v>0</v>
      </c>
    </row>
    <row r="7" spans="1:109">
      <c r="A7" s="7" t="s">
        <v>37</v>
      </c>
      <c r="B7" s="7" t="s">
        <v>327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25</v>
      </c>
      <c r="BX7" s="1">
        <v>0</v>
      </c>
      <c r="BY7" s="1">
        <v>4</v>
      </c>
      <c r="BZ7" s="1">
        <v>1</v>
      </c>
      <c r="CA7" s="1">
        <v>0</v>
      </c>
      <c r="CB7" s="1">
        <v>0</v>
      </c>
      <c r="CC7" s="1">
        <v>12</v>
      </c>
      <c r="CD7" s="1">
        <v>0</v>
      </c>
      <c r="CE7" s="1">
        <v>6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47</v>
      </c>
      <c r="DD7" s="1">
        <v>1</v>
      </c>
      <c r="DE7" s="35">
        <v>0</v>
      </c>
    </row>
    <row r="8" spans="1:109">
      <c r="A8" s="20" t="s">
        <v>38</v>
      </c>
      <c r="B8" s="7" t="s">
        <v>337</v>
      </c>
      <c r="C8" s="8">
        <v>22</v>
      </c>
      <c r="D8" s="8">
        <v>0</v>
      </c>
      <c r="E8" s="8">
        <v>1</v>
      </c>
      <c r="F8" s="8">
        <v>1</v>
      </c>
      <c r="G8" s="8">
        <v>0</v>
      </c>
      <c r="H8" s="8">
        <v>0</v>
      </c>
      <c r="I8" s="8">
        <v>0</v>
      </c>
      <c r="J8" s="8">
        <v>0</v>
      </c>
      <c r="K8" s="8">
        <v>3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137</v>
      </c>
      <c r="AF8" s="8">
        <v>1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0</v>
      </c>
      <c r="CY8" s="8">
        <v>0</v>
      </c>
      <c r="CZ8" s="8">
        <v>0</v>
      </c>
      <c r="DA8" s="8">
        <v>13</v>
      </c>
      <c r="DB8" s="8">
        <v>0</v>
      </c>
      <c r="DC8" s="1">
        <f t="shared" si="0"/>
        <v>176</v>
      </c>
      <c r="DD8" s="1">
        <f t="shared" si="0"/>
        <v>2</v>
      </c>
      <c r="DE8" s="35">
        <f>DD8/DC8*100</f>
        <v>1.1363636363636365</v>
      </c>
    </row>
    <row r="9" spans="1:109">
      <c r="A9" s="7" t="s">
        <v>39</v>
      </c>
      <c r="B9" s="7" t="s">
        <v>338</v>
      </c>
      <c r="C9" s="1">
        <v>10</v>
      </c>
      <c r="D9" s="1">
        <v>3</v>
      </c>
      <c r="E9" s="1">
        <v>0</v>
      </c>
      <c r="F9" s="1">
        <v>0</v>
      </c>
      <c r="G9" s="1">
        <v>23</v>
      </c>
      <c r="H9" s="1">
        <v>0</v>
      </c>
      <c r="I9" s="1">
        <v>53</v>
      </c>
      <c r="J9" s="1">
        <v>4</v>
      </c>
      <c r="K9" s="1">
        <v>90</v>
      </c>
      <c r="L9" s="1">
        <v>3</v>
      </c>
      <c r="M9" s="1">
        <v>132</v>
      </c>
      <c r="N9" s="1">
        <v>2</v>
      </c>
      <c r="O9" s="1">
        <v>112</v>
      </c>
      <c r="P9" s="1">
        <v>3</v>
      </c>
      <c r="Q9" s="1">
        <v>89</v>
      </c>
      <c r="R9" s="1">
        <v>6</v>
      </c>
      <c r="S9" s="1">
        <v>49</v>
      </c>
      <c r="T9" s="1">
        <v>0</v>
      </c>
      <c r="U9" s="1">
        <v>12</v>
      </c>
      <c r="V9" s="1">
        <v>0</v>
      </c>
      <c r="W9" s="1">
        <v>0</v>
      </c>
      <c r="X9" s="1">
        <v>0</v>
      </c>
      <c r="Y9" s="1">
        <v>5</v>
      </c>
      <c r="Z9" s="1">
        <v>0</v>
      </c>
      <c r="AA9" s="1">
        <v>3</v>
      </c>
      <c r="AB9" s="1">
        <v>0</v>
      </c>
      <c r="AC9" s="1">
        <v>5</v>
      </c>
      <c r="AD9" s="1">
        <v>0</v>
      </c>
      <c r="AE9" s="1">
        <v>10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f t="shared" si="0"/>
        <v>593</v>
      </c>
      <c r="DD9" s="1">
        <f t="shared" si="0"/>
        <v>21</v>
      </c>
      <c r="DE9" s="35">
        <f>DD9/DC9*100</f>
        <v>3.5413153456998319</v>
      </c>
    </row>
    <row r="10" spans="1:109">
      <c r="A10" s="7" t="s">
        <v>40</v>
      </c>
      <c r="B10" s="7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1">
        <f t="shared" si="0"/>
        <v>0</v>
      </c>
      <c r="DD10" s="1">
        <f t="shared" si="0"/>
        <v>0</v>
      </c>
      <c r="DE10" s="35">
        <v>0</v>
      </c>
    </row>
    <row r="11" spans="1:109">
      <c r="A11" s="7" t="s">
        <v>41</v>
      </c>
      <c r="B11" s="7"/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f t="shared" si="0"/>
        <v>0</v>
      </c>
      <c r="DD11" s="1">
        <f t="shared" si="0"/>
        <v>0</v>
      </c>
      <c r="DE11" s="35">
        <v>0</v>
      </c>
    </row>
    <row r="12" spans="1:109">
      <c r="A12" s="7" t="s">
        <v>42</v>
      </c>
      <c r="B12" s="7" t="s">
        <v>339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115</v>
      </c>
      <c r="AH12" s="8">
        <v>5</v>
      </c>
      <c r="AI12" s="8">
        <v>12</v>
      </c>
      <c r="AJ12" s="8">
        <v>0</v>
      </c>
      <c r="AK12" s="8">
        <v>30</v>
      </c>
      <c r="AL12" s="8">
        <v>1</v>
      </c>
      <c r="AM12" s="8">
        <v>33</v>
      </c>
      <c r="AN12" s="8">
        <v>0</v>
      </c>
      <c r="AO12" s="8">
        <v>140</v>
      </c>
      <c r="AP12" s="8">
        <v>4</v>
      </c>
      <c r="AQ12" s="8">
        <v>39</v>
      </c>
      <c r="AR12" s="8">
        <v>1</v>
      </c>
      <c r="AS12" s="8">
        <v>28</v>
      </c>
      <c r="AT12" s="8">
        <v>1</v>
      </c>
      <c r="AU12" s="8">
        <v>15</v>
      </c>
      <c r="AV12" s="8">
        <v>0</v>
      </c>
      <c r="AW12" s="8">
        <v>45</v>
      </c>
      <c r="AX12" s="8">
        <v>2</v>
      </c>
      <c r="AY12" s="8">
        <v>77</v>
      </c>
      <c r="AZ12" s="8">
        <v>2</v>
      </c>
      <c r="BA12" s="8">
        <v>105</v>
      </c>
      <c r="BB12" s="8">
        <v>2</v>
      </c>
      <c r="BC12" s="8">
        <v>88</v>
      </c>
      <c r="BD12" s="8">
        <v>0</v>
      </c>
      <c r="BE12" s="8">
        <v>166</v>
      </c>
      <c r="BF12" s="8">
        <v>3</v>
      </c>
      <c r="BG12" s="8">
        <v>97</v>
      </c>
      <c r="BH12" s="8">
        <v>0</v>
      </c>
      <c r="BI12" s="8">
        <v>45</v>
      </c>
      <c r="BJ12" s="8">
        <v>0</v>
      </c>
      <c r="BK12" s="8">
        <v>51</v>
      </c>
      <c r="BL12" s="8">
        <v>0</v>
      </c>
      <c r="BM12" s="8">
        <v>57</v>
      </c>
      <c r="BN12" s="8">
        <v>0</v>
      </c>
      <c r="BO12" s="8">
        <v>55</v>
      </c>
      <c r="BP12" s="8">
        <v>1</v>
      </c>
      <c r="BQ12" s="8">
        <v>86</v>
      </c>
      <c r="BR12" s="8">
        <v>1</v>
      </c>
      <c r="BS12" s="8">
        <v>54</v>
      </c>
      <c r="BT12" s="8">
        <v>0</v>
      </c>
      <c r="BU12" s="8">
        <v>69</v>
      </c>
      <c r="BV12" s="8">
        <v>1</v>
      </c>
      <c r="BW12" s="8">
        <v>87</v>
      </c>
      <c r="BX12" s="8">
        <v>0</v>
      </c>
      <c r="BY12" s="8">
        <v>128</v>
      </c>
      <c r="BZ12" s="8">
        <v>5</v>
      </c>
      <c r="CA12" s="8">
        <v>80</v>
      </c>
      <c r="CB12" s="8">
        <v>2</v>
      </c>
      <c r="CC12" s="8">
        <v>46</v>
      </c>
      <c r="CD12" s="8">
        <v>2</v>
      </c>
      <c r="CE12" s="8">
        <v>11</v>
      </c>
      <c r="CF12" s="8">
        <v>0</v>
      </c>
      <c r="CG12" s="8">
        <v>26</v>
      </c>
      <c r="CH12" s="8">
        <v>0</v>
      </c>
      <c r="CI12" s="8">
        <v>43</v>
      </c>
      <c r="CJ12" s="8">
        <v>0</v>
      </c>
      <c r="CK12" s="8">
        <v>47</v>
      </c>
      <c r="CL12" s="8">
        <v>0</v>
      </c>
      <c r="CM12" s="8">
        <v>16</v>
      </c>
      <c r="CN12" s="8">
        <v>0</v>
      </c>
      <c r="CO12" s="8">
        <v>1</v>
      </c>
      <c r="CP12" s="8">
        <v>0</v>
      </c>
      <c r="CQ12" s="8">
        <v>1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1">
        <v>1892</v>
      </c>
      <c r="DD12" s="1">
        <v>33</v>
      </c>
      <c r="DE12" s="35">
        <f>DD12/DC12*100</f>
        <v>1.7441860465116279</v>
      </c>
    </row>
    <row r="13" spans="1:109">
      <c r="A13" s="7" t="s">
        <v>43</v>
      </c>
      <c r="B13" s="7"/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f t="shared" si="0"/>
        <v>0</v>
      </c>
      <c r="DD13" s="1">
        <f t="shared" si="0"/>
        <v>0</v>
      </c>
      <c r="DE13" s="35">
        <v>0</v>
      </c>
    </row>
    <row r="14" spans="1:109">
      <c r="A14" s="7" t="s">
        <v>44</v>
      </c>
      <c r="B14" s="7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1">
        <f t="shared" si="0"/>
        <v>0</v>
      </c>
      <c r="DD14" s="1">
        <f t="shared" si="0"/>
        <v>0</v>
      </c>
      <c r="DE14" s="35">
        <v>0</v>
      </c>
    </row>
    <row r="15" spans="1:109">
      <c r="A15" s="7" t="s">
        <v>45</v>
      </c>
      <c r="B15" s="7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f t="shared" si="0"/>
        <v>0</v>
      </c>
      <c r="DD15" s="1">
        <f t="shared" si="0"/>
        <v>0</v>
      </c>
      <c r="DE15" s="35">
        <v>0</v>
      </c>
    </row>
    <row r="16" spans="1:109">
      <c r="A16" s="7" t="s">
        <v>113</v>
      </c>
      <c r="B16" s="7"/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1">
        <f t="shared" si="0"/>
        <v>0</v>
      </c>
      <c r="DD16" s="1">
        <f t="shared" si="0"/>
        <v>0</v>
      </c>
      <c r="DE16" s="35">
        <v>0</v>
      </c>
    </row>
    <row r="17" spans="1:109">
      <c r="A17" s="20" t="s">
        <v>46</v>
      </c>
      <c r="B17" s="7"/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f t="shared" si="0"/>
        <v>0</v>
      </c>
      <c r="DD17" s="1">
        <f t="shared" si="0"/>
        <v>0</v>
      </c>
      <c r="DE17" s="35">
        <v>0</v>
      </c>
    </row>
    <row r="18" spans="1:109">
      <c r="A18" s="7" t="s">
        <v>47</v>
      </c>
      <c r="B18" s="7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1">
        <f t="shared" si="0"/>
        <v>0</v>
      </c>
      <c r="DD18" s="1">
        <f t="shared" si="0"/>
        <v>0</v>
      </c>
      <c r="DE18" s="35">
        <v>0</v>
      </c>
    </row>
    <row r="19" spans="1:109">
      <c r="A19" s="7" t="s">
        <v>48</v>
      </c>
      <c r="B19" s="7" t="s">
        <v>327</v>
      </c>
      <c r="C19" s="1">
        <v>45</v>
      </c>
      <c r="D19" s="1">
        <v>1</v>
      </c>
      <c r="E19" s="1">
        <v>32</v>
      </c>
      <c r="F19" s="1">
        <v>0</v>
      </c>
      <c r="G19" s="1">
        <v>34</v>
      </c>
      <c r="H19" s="1">
        <v>0</v>
      </c>
      <c r="I19" s="1">
        <v>19</v>
      </c>
      <c r="J19" s="1">
        <v>0</v>
      </c>
      <c r="K19" s="1">
        <v>12</v>
      </c>
      <c r="L19" s="1">
        <v>0</v>
      </c>
      <c r="M19" s="1">
        <v>33</v>
      </c>
      <c r="N19" s="1">
        <v>0</v>
      </c>
      <c r="O19" s="1">
        <v>31</v>
      </c>
      <c r="P19" s="1">
        <v>0</v>
      </c>
      <c r="Q19" s="1">
        <v>47</v>
      </c>
      <c r="R19" s="1">
        <v>0</v>
      </c>
      <c r="S19" s="1">
        <v>17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109</v>
      </c>
      <c r="AP19" s="1">
        <v>4</v>
      </c>
      <c r="AQ19" s="1">
        <v>200</v>
      </c>
      <c r="AR19" s="1">
        <v>6</v>
      </c>
      <c r="AS19" s="1">
        <v>88</v>
      </c>
      <c r="AT19" s="1">
        <v>0</v>
      </c>
      <c r="AU19" s="1">
        <v>62</v>
      </c>
      <c r="AV19" s="1">
        <v>0</v>
      </c>
      <c r="AW19" s="1">
        <v>43</v>
      </c>
      <c r="AX19" s="1">
        <v>0</v>
      </c>
      <c r="AY19" s="1">
        <v>38</v>
      </c>
      <c r="AZ19" s="1">
        <v>1</v>
      </c>
      <c r="BA19" s="1">
        <v>39</v>
      </c>
      <c r="BB19" s="1">
        <v>0</v>
      </c>
      <c r="BC19" s="1">
        <v>21</v>
      </c>
      <c r="BD19" s="1">
        <v>0</v>
      </c>
      <c r="BE19" s="1">
        <v>13</v>
      </c>
      <c r="BF19" s="1">
        <v>0</v>
      </c>
      <c r="BG19" s="1">
        <v>7</v>
      </c>
      <c r="BH19" s="1">
        <v>1</v>
      </c>
      <c r="BI19" s="1">
        <v>12</v>
      </c>
      <c r="BJ19" s="1">
        <v>0</v>
      </c>
      <c r="BK19" s="1">
        <v>1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13</v>
      </c>
      <c r="CB19" s="1">
        <v>1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916</v>
      </c>
      <c r="DD19" s="1">
        <v>14</v>
      </c>
      <c r="DE19" s="35">
        <f>DD19/DC19*100</f>
        <v>1.5283842794759825</v>
      </c>
    </row>
    <row r="20" spans="1:109">
      <c r="A20" s="7" t="s">
        <v>49</v>
      </c>
      <c r="B20" s="7" t="s">
        <v>327</v>
      </c>
      <c r="C20" s="8">
        <v>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6</v>
      </c>
      <c r="BX20" s="8">
        <v>0</v>
      </c>
      <c r="BY20" s="8">
        <v>18</v>
      </c>
      <c r="BZ20" s="8">
        <v>0</v>
      </c>
      <c r="CA20" s="8">
        <v>3</v>
      </c>
      <c r="CB20" s="8">
        <v>0</v>
      </c>
      <c r="CC20" s="8">
        <v>30</v>
      </c>
      <c r="CD20" s="8">
        <v>0</v>
      </c>
      <c r="CE20" s="8">
        <v>9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1">
        <v>75</v>
      </c>
      <c r="DD20" s="1">
        <f t="shared" si="0"/>
        <v>0</v>
      </c>
      <c r="DE20" s="35">
        <f>DD20/DC20*100</f>
        <v>0</v>
      </c>
    </row>
    <row r="21" spans="1:109">
      <c r="A21" s="7" t="s">
        <v>50</v>
      </c>
      <c r="B21" s="7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f t="shared" si="0"/>
        <v>0</v>
      </c>
      <c r="DD21" s="1">
        <f t="shared" si="0"/>
        <v>0</v>
      </c>
      <c r="DE21" s="35">
        <v>0</v>
      </c>
    </row>
    <row r="22" spans="1:109">
      <c r="A22" s="20" t="s">
        <v>51</v>
      </c>
      <c r="B22" s="7"/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1">
        <f t="shared" si="0"/>
        <v>0</v>
      </c>
      <c r="DD22" s="1">
        <f t="shared" si="0"/>
        <v>0</v>
      </c>
      <c r="DE22" s="35">
        <v>0</v>
      </c>
    </row>
    <row r="23" spans="1:109">
      <c r="A23" s="20" t="s">
        <v>52</v>
      </c>
      <c r="B23" s="7"/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f t="shared" si="0"/>
        <v>0</v>
      </c>
      <c r="DD23" s="1">
        <f t="shared" si="0"/>
        <v>0</v>
      </c>
      <c r="DE23" s="35">
        <v>0</v>
      </c>
    </row>
    <row r="24" spans="1:109">
      <c r="A24" s="7" t="s">
        <v>53</v>
      </c>
      <c r="B24" s="7"/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1">
        <f t="shared" si="0"/>
        <v>0</v>
      </c>
      <c r="DD24" s="1">
        <f t="shared" si="0"/>
        <v>0</v>
      </c>
      <c r="DE24" s="35">
        <v>0</v>
      </c>
    </row>
    <row r="25" spans="1:109">
      <c r="A25" s="7" t="s">
        <v>54</v>
      </c>
      <c r="B25" s="7"/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f t="shared" si="0"/>
        <v>0</v>
      </c>
      <c r="DD25" s="1">
        <f t="shared" si="0"/>
        <v>0</v>
      </c>
      <c r="DE25" s="35">
        <v>0</v>
      </c>
    </row>
    <row r="26" spans="1:109">
      <c r="A26" s="20" t="s">
        <v>118</v>
      </c>
      <c r="B26" s="7"/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1">
        <f t="shared" si="0"/>
        <v>0</v>
      </c>
      <c r="DD26" s="1">
        <f t="shared" si="0"/>
        <v>0</v>
      </c>
      <c r="DE26" s="35">
        <v>0</v>
      </c>
    </row>
    <row r="27" spans="1:109">
      <c r="A27" s="7" t="s">
        <v>120</v>
      </c>
      <c r="B27" s="7" t="s">
        <v>327</v>
      </c>
      <c r="C27" s="1">
        <v>20</v>
      </c>
      <c r="D27" s="1">
        <v>0</v>
      </c>
      <c r="E27" s="1">
        <v>3</v>
      </c>
      <c r="F27" s="1">
        <v>0</v>
      </c>
      <c r="G27" s="1">
        <v>5</v>
      </c>
      <c r="H27" s="1">
        <v>0</v>
      </c>
      <c r="I27" s="1">
        <v>9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59</v>
      </c>
      <c r="AL27" s="1">
        <v>2</v>
      </c>
      <c r="AM27" s="1">
        <v>11</v>
      </c>
      <c r="AN27" s="1">
        <v>0</v>
      </c>
      <c r="AO27" s="1">
        <v>1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10</v>
      </c>
      <c r="BF27" s="1">
        <v>1</v>
      </c>
      <c r="BG27" s="1">
        <v>0</v>
      </c>
      <c r="BH27" s="1">
        <v>0</v>
      </c>
      <c r="BI27" s="1">
        <v>18</v>
      </c>
      <c r="BJ27" s="1">
        <v>2</v>
      </c>
      <c r="BK27" s="1">
        <v>8</v>
      </c>
      <c r="BL27" s="1">
        <v>0</v>
      </c>
      <c r="BM27" s="1">
        <v>7</v>
      </c>
      <c r="BN27" s="1">
        <v>0</v>
      </c>
      <c r="BO27" s="1">
        <v>3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10</v>
      </c>
      <c r="CD27" s="1">
        <v>1</v>
      </c>
      <c r="CE27" s="1">
        <v>9</v>
      </c>
      <c r="CF27" s="1">
        <v>1</v>
      </c>
      <c r="CG27" s="1">
        <v>2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22</v>
      </c>
      <c r="CP27" s="1">
        <v>1</v>
      </c>
      <c r="CQ27" s="1">
        <v>12</v>
      </c>
      <c r="CR27" s="1">
        <v>0</v>
      </c>
      <c r="CS27" s="1">
        <v>193</v>
      </c>
      <c r="CT27" s="1">
        <v>1</v>
      </c>
      <c r="CU27" s="1">
        <v>45</v>
      </c>
      <c r="CV27" s="1">
        <v>0</v>
      </c>
      <c r="CW27" s="1">
        <v>25</v>
      </c>
      <c r="CX27" s="1">
        <v>0</v>
      </c>
      <c r="CY27" s="1">
        <v>12</v>
      </c>
      <c r="CZ27" s="1">
        <v>0</v>
      </c>
      <c r="DA27" s="1">
        <v>0</v>
      </c>
      <c r="DB27" s="1">
        <v>0</v>
      </c>
      <c r="DC27" s="1">
        <v>484</v>
      </c>
      <c r="DD27" s="1">
        <v>9</v>
      </c>
      <c r="DE27" s="35">
        <f>DD27/DC27*100</f>
        <v>1.859504132231405</v>
      </c>
    </row>
    <row r="28" spans="1:109">
      <c r="A28" s="7" t="s">
        <v>127</v>
      </c>
      <c r="B28" s="7" t="s">
        <v>327</v>
      </c>
      <c r="C28" s="8">
        <v>8</v>
      </c>
      <c r="D28" s="8">
        <v>0</v>
      </c>
      <c r="E28" s="8">
        <v>8</v>
      </c>
      <c r="F28" s="8">
        <v>0</v>
      </c>
      <c r="G28" s="8">
        <v>4</v>
      </c>
      <c r="H28" s="8">
        <v>0</v>
      </c>
      <c r="I28" s="8">
        <v>2</v>
      </c>
      <c r="J28" s="8">
        <v>0</v>
      </c>
      <c r="K28" s="8">
        <v>46</v>
      </c>
      <c r="L28" s="8">
        <v>0</v>
      </c>
      <c r="M28" s="8">
        <v>69</v>
      </c>
      <c r="N28" s="8">
        <v>0</v>
      </c>
      <c r="O28" s="8">
        <v>65</v>
      </c>
      <c r="P28" s="8">
        <v>2</v>
      </c>
      <c r="Q28" s="8">
        <v>122</v>
      </c>
      <c r="R28" s="8">
        <v>1</v>
      </c>
      <c r="S28" s="8">
        <v>31</v>
      </c>
      <c r="T28" s="8">
        <v>0</v>
      </c>
      <c r="U28" s="8">
        <v>6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1">
        <f t="shared" si="0"/>
        <v>361</v>
      </c>
      <c r="DD28" s="1">
        <f t="shared" si="0"/>
        <v>3</v>
      </c>
      <c r="DE28" s="35">
        <f>DD28/DC28*100</f>
        <v>0.8310249307479225</v>
      </c>
    </row>
    <row r="29" spans="1:109">
      <c r="A29" s="7" t="s">
        <v>55</v>
      </c>
      <c r="B29" s="7"/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f t="shared" si="0"/>
        <v>0</v>
      </c>
      <c r="DD29" s="1">
        <f t="shared" si="0"/>
        <v>0</v>
      </c>
      <c r="DE29" s="35">
        <v>0</v>
      </c>
    </row>
    <row r="30" spans="1:109">
      <c r="A30" s="11" t="s">
        <v>33</v>
      </c>
      <c r="B30" s="11"/>
      <c r="C30" s="11">
        <f t="shared" ref="C30:S30" si="1">SUM(C3:C29)</f>
        <v>114</v>
      </c>
      <c r="D30" s="11">
        <f t="shared" si="1"/>
        <v>4</v>
      </c>
      <c r="E30" s="11">
        <f t="shared" si="1"/>
        <v>44</v>
      </c>
      <c r="F30" s="11">
        <f t="shared" si="1"/>
        <v>1</v>
      </c>
      <c r="G30" s="11">
        <f t="shared" si="1"/>
        <v>66</v>
      </c>
      <c r="H30" s="11">
        <f t="shared" si="1"/>
        <v>0</v>
      </c>
      <c r="I30" s="11">
        <f t="shared" si="1"/>
        <v>83</v>
      </c>
      <c r="J30" s="11">
        <f t="shared" si="1"/>
        <v>4</v>
      </c>
      <c r="K30" s="11">
        <f t="shared" si="1"/>
        <v>151</v>
      </c>
      <c r="L30" s="11">
        <f t="shared" si="1"/>
        <v>3</v>
      </c>
      <c r="M30" s="11">
        <f t="shared" si="1"/>
        <v>273</v>
      </c>
      <c r="N30" s="11">
        <f t="shared" si="1"/>
        <v>3</v>
      </c>
      <c r="O30" s="11">
        <f t="shared" si="1"/>
        <v>231</v>
      </c>
      <c r="P30" s="11">
        <f t="shared" si="1"/>
        <v>5</v>
      </c>
      <c r="Q30" s="11">
        <f t="shared" si="1"/>
        <v>321</v>
      </c>
      <c r="R30" s="11">
        <f t="shared" si="1"/>
        <v>7</v>
      </c>
      <c r="S30" s="11">
        <f t="shared" si="1"/>
        <v>116</v>
      </c>
      <c r="T30" s="11">
        <v>0</v>
      </c>
      <c r="U30" s="11">
        <v>18</v>
      </c>
      <c r="V30" s="11">
        <v>0</v>
      </c>
      <c r="W30" s="11">
        <v>0</v>
      </c>
      <c r="X30" s="11">
        <v>0</v>
      </c>
      <c r="Y30" s="11">
        <v>5</v>
      </c>
      <c r="Z30" s="11">
        <v>0</v>
      </c>
      <c r="AA30" s="11">
        <v>3</v>
      </c>
      <c r="AB30" s="11">
        <v>0</v>
      </c>
      <c r="AC30" s="11">
        <v>5</v>
      </c>
      <c r="AD30" s="11">
        <v>0</v>
      </c>
      <c r="AE30" s="11">
        <f>SUM(AE3:AE29)</f>
        <v>147</v>
      </c>
      <c r="AF30" s="11">
        <v>1</v>
      </c>
      <c r="AG30" s="11">
        <v>115</v>
      </c>
      <c r="AH30" s="11">
        <v>5</v>
      </c>
      <c r="AI30" s="11">
        <v>12</v>
      </c>
      <c r="AJ30" s="11">
        <v>0</v>
      </c>
      <c r="AK30" s="11">
        <f>SUM(AK3:AK29)</f>
        <v>89</v>
      </c>
      <c r="AL30" s="11">
        <f>SUM(AL3:AL29)</f>
        <v>3</v>
      </c>
      <c r="AM30" s="11">
        <f>SUM(AM3:AM29)</f>
        <v>44</v>
      </c>
      <c r="AN30" s="11">
        <f t="shared" ref="AN30:CY30" si="2">SUM(AN3:AN29)</f>
        <v>0</v>
      </c>
      <c r="AO30" s="11">
        <f t="shared" si="2"/>
        <v>250</v>
      </c>
      <c r="AP30" s="11">
        <f t="shared" si="2"/>
        <v>8</v>
      </c>
      <c r="AQ30" s="11">
        <f t="shared" si="2"/>
        <v>239</v>
      </c>
      <c r="AR30" s="11">
        <f t="shared" si="2"/>
        <v>7</v>
      </c>
      <c r="AS30" s="11">
        <f t="shared" si="2"/>
        <v>116</v>
      </c>
      <c r="AT30" s="11">
        <f t="shared" si="2"/>
        <v>1</v>
      </c>
      <c r="AU30" s="11">
        <f t="shared" si="2"/>
        <v>77</v>
      </c>
      <c r="AV30" s="11">
        <f t="shared" si="2"/>
        <v>0</v>
      </c>
      <c r="AW30" s="11">
        <f t="shared" si="2"/>
        <v>88</v>
      </c>
      <c r="AX30" s="11">
        <f t="shared" si="2"/>
        <v>2</v>
      </c>
      <c r="AY30" s="11">
        <f t="shared" si="2"/>
        <v>115</v>
      </c>
      <c r="AZ30" s="11">
        <f t="shared" si="2"/>
        <v>3</v>
      </c>
      <c r="BA30" s="11">
        <f t="shared" si="2"/>
        <v>144</v>
      </c>
      <c r="BB30" s="11">
        <f t="shared" si="2"/>
        <v>2</v>
      </c>
      <c r="BC30" s="11">
        <f t="shared" si="2"/>
        <v>109</v>
      </c>
      <c r="BD30" s="11">
        <f t="shared" si="2"/>
        <v>0</v>
      </c>
      <c r="BE30" s="11">
        <f t="shared" si="2"/>
        <v>189</v>
      </c>
      <c r="BF30" s="11">
        <f t="shared" si="2"/>
        <v>4</v>
      </c>
      <c r="BG30" s="11">
        <f t="shared" si="2"/>
        <v>104</v>
      </c>
      <c r="BH30" s="11">
        <f t="shared" si="2"/>
        <v>1</v>
      </c>
      <c r="BI30" s="11">
        <f t="shared" si="2"/>
        <v>75</v>
      </c>
      <c r="BJ30" s="11">
        <f t="shared" si="2"/>
        <v>2</v>
      </c>
      <c r="BK30" s="11">
        <f t="shared" si="2"/>
        <v>60</v>
      </c>
      <c r="BL30" s="11">
        <f t="shared" si="2"/>
        <v>0</v>
      </c>
      <c r="BM30" s="11">
        <f t="shared" si="2"/>
        <v>64</v>
      </c>
      <c r="BN30" s="11">
        <f t="shared" si="2"/>
        <v>0</v>
      </c>
      <c r="BO30" s="11">
        <f t="shared" si="2"/>
        <v>58</v>
      </c>
      <c r="BP30" s="11">
        <f t="shared" si="2"/>
        <v>1</v>
      </c>
      <c r="BQ30" s="11">
        <f t="shared" si="2"/>
        <v>86</v>
      </c>
      <c r="BR30" s="11">
        <f t="shared" si="2"/>
        <v>1</v>
      </c>
      <c r="BS30" s="11">
        <f t="shared" si="2"/>
        <v>54</v>
      </c>
      <c r="BT30" s="11">
        <f t="shared" si="2"/>
        <v>0</v>
      </c>
      <c r="BU30" s="11">
        <f t="shared" si="2"/>
        <v>69</v>
      </c>
      <c r="BV30" s="11">
        <f t="shared" si="2"/>
        <v>1</v>
      </c>
      <c r="BW30" s="11">
        <f t="shared" si="2"/>
        <v>118</v>
      </c>
      <c r="BX30" s="11">
        <f t="shared" si="2"/>
        <v>0</v>
      </c>
      <c r="BY30" s="11">
        <f t="shared" si="2"/>
        <v>150</v>
      </c>
      <c r="BZ30" s="11">
        <f t="shared" si="2"/>
        <v>6</v>
      </c>
      <c r="CA30" s="11">
        <f t="shared" si="2"/>
        <v>96</v>
      </c>
      <c r="CB30" s="11">
        <f t="shared" si="2"/>
        <v>3</v>
      </c>
      <c r="CC30" s="11">
        <f t="shared" si="2"/>
        <v>98</v>
      </c>
      <c r="CD30" s="11">
        <f t="shared" si="2"/>
        <v>3</v>
      </c>
      <c r="CE30" s="11">
        <f t="shared" si="2"/>
        <v>35</v>
      </c>
      <c r="CF30" s="11">
        <f t="shared" si="2"/>
        <v>1</v>
      </c>
      <c r="CG30" s="11">
        <f t="shared" si="2"/>
        <v>28</v>
      </c>
      <c r="CH30" s="11">
        <f t="shared" si="2"/>
        <v>0</v>
      </c>
      <c r="CI30" s="11">
        <f t="shared" si="2"/>
        <v>43</v>
      </c>
      <c r="CJ30" s="11">
        <f t="shared" si="2"/>
        <v>0</v>
      </c>
      <c r="CK30" s="11">
        <f t="shared" si="2"/>
        <v>47</v>
      </c>
      <c r="CL30" s="11">
        <f t="shared" si="2"/>
        <v>0</v>
      </c>
      <c r="CM30" s="11">
        <f t="shared" si="2"/>
        <v>16</v>
      </c>
      <c r="CN30" s="11">
        <f t="shared" si="2"/>
        <v>0</v>
      </c>
      <c r="CO30" s="11">
        <f t="shared" si="2"/>
        <v>23</v>
      </c>
      <c r="CP30" s="11">
        <f t="shared" si="2"/>
        <v>1</v>
      </c>
      <c r="CQ30" s="11">
        <f t="shared" si="2"/>
        <v>13</v>
      </c>
      <c r="CR30" s="11">
        <f t="shared" si="2"/>
        <v>0</v>
      </c>
      <c r="CS30" s="11">
        <f t="shared" si="2"/>
        <v>193</v>
      </c>
      <c r="CT30" s="11">
        <f t="shared" si="2"/>
        <v>1</v>
      </c>
      <c r="CU30" s="11">
        <f t="shared" si="2"/>
        <v>45</v>
      </c>
      <c r="CV30" s="11">
        <f t="shared" si="2"/>
        <v>0</v>
      </c>
      <c r="CW30" s="11">
        <f t="shared" si="2"/>
        <v>25</v>
      </c>
      <c r="CX30" s="11">
        <f t="shared" si="2"/>
        <v>0</v>
      </c>
      <c r="CY30" s="11">
        <f t="shared" si="2"/>
        <v>12</v>
      </c>
      <c r="CZ30" s="11">
        <f>SUM(CZ3:CZ29)</f>
        <v>0</v>
      </c>
      <c r="DA30" s="11">
        <f>SUM(DA3:DA29)</f>
        <v>13</v>
      </c>
      <c r="DB30" s="11">
        <f>SUM(DB3:DB29)</f>
        <v>0</v>
      </c>
      <c r="DC30" s="1">
        <f>SUM(DC3:DC29)</f>
        <v>4688</v>
      </c>
      <c r="DD30" s="1">
        <f>SUM(DD3:DD29)</f>
        <v>84</v>
      </c>
      <c r="DE30" s="100">
        <f>DD30/DC30*100</f>
        <v>1.7918088737201365</v>
      </c>
    </row>
  </sheetData>
  <mergeCells count="55">
    <mergeCell ref="DC1:DE1"/>
    <mergeCell ref="CG1:CH1"/>
    <mergeCell ref="CI1:CJ1"/>
    <mergeCell ref="CK1:CL1"/>
    <mergeCell ref="CW1:CX1"/>
    <mergeCell ref="CY1:CZ1"/>
    <mergeCell ref="DA1:DB1"/>
    <mergeCell ref="CU1:CV1"/>
    <mergeCell ref="CS1:CT1"/>
    <mergeCell ref="BS1:BT1"/>
    <mergeCell ref="BU1:BV1"/>
    <mergeCell ref="BW1:BX1"/>
    <mergeCell ref="CO1:CP1"/>
    <mergeCell ref="CM1:CN1"/>
    <mergeCell ref="CQ1:CR1"/>
    <mergeCell ref="CE1:CF1"/>
    <mergeCell ref="BO1:BP1"/>
    <mergeCell ref="BQ1:BR1"/>
    <mergeCell ref="BY1:BZ1"/>
    <mergeCell ref="CA1:CB1"/>
    <mergeCell ref="CC1:CD1"/>
    <mergeCell ref="AW1:AX1"/>
    <mergeCell ref="AY1:AZ1"/>
    <mergeCell ref="BA1:BB1"/>
    <mergeCell ref="BC1:BD1"/>
    <mergeCell ref="BE1:BF1"/>
    <mergeCell ref="BG1:BH1"/>
    <mergeCell ref="BI1:BJ1"/>
    <mergeCell ref="BK1:BL1"/>
    <mergeCell ref="BM1:BN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A1:A2"/>
    <mergeCell ref="C1:D1"/>
    <mergeCell ref="E1:F1"/>
    <mergeCell ref="G1:H1"/>
    <mergeCell ref="I1:J1"/>
    <mergeCell ref="K1:L1"/>
    <mergeCell ref="B1:B2"/>
    <mergeCell ref="O1:P1"/>
    <mergeCell ref="Q1:R1"/>
    <mergeCell ref="S1:T1"/>
    <mergeCell ref="U1:V1"/>
    <mergeCell ref="M1:N1"/>
    <mergeCell ref="W1:X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1"/>
  <sheetViews>
    <sheetView zoomScale="85" zoomScaleNormal="85" workbookViewId="0">
      <pane xSplit="1" topLeftCell="B1" activePane="topRight" state="frozen"/>
      <selection pane="topRight" activeCell="CY15" sqref="CY15"/>
    </sheetView>
  </sheetViews>
  <sheetFormatPr baseColWidth="10" defaultRowHeight="15"/>
  <cols>
    <col min="1" max="2" width="12.5" customWidth="1"/>
    <col min="3" max="256" width="8.83203125" customWidth="1"/>
  </cols>
  <sheetData>
    <row r="1" spans="1:101" s="36" customFormat="1" ht="32.25" customHeight="1">
      <c r="A1" s="134" t="s">
        <v>56</v>
      </c>
      <c r="B1" s="138" t="s">
        <v>317</v>
      </c>
      <c r="C1" s="141" t="s">
        <v>180</v>
      </c>
      <c r="D1" s="144"/>
      <c r="E1" s="141" t="s">
        <v>179</v>
      </c>
      <c r="F1" s="144"/>
      <c r="G1" s="141" t="s">
        <v>177</v>
      </c>
      <c r="H1" s="144"/>
      <c r="I1" s="141" t="s">
        <v>178</v>
      </c>
      <c r="J1" s="144"/>
      <c r="K1" s="141" t="s">
        <v>181</v>
      </c>
      <c r="L1" s="144"/>
      <c r="M1" s="141" t="s">
        <v>186</v>
      </c>
      <c r="N1" s="144"/>
      <c r="O1" s="141" t="s">
        <v>193</v>
      </c>
      <c r="P1" s="144"/>
      <c r="Q1" s="141" t="s">
        <v>196</v>
      </c>
      <c r="R1" s="144"/>
      <c r="S1" s="141" t="s">
        <v>204</v>
      </c>
      <c r="T1" s="144"/>
      <c r="U1" s="141" t="s">
        <v>209</v>
      </c>
      <c r="V1" s="144"/>
      <c r="W1" s="141" t="s">
        <v>210</v>
      </c>
      <c r="X1" s="144"/>
      <c r="Y1" s="141" t="s">
        <v>217</v>
      </c>
      <c r="Z1" s="144"/>
      <c r="AA1" s="141" t="s">
        <v>218</v>
      </c>
      <c r="AB1" s="144"/>
      <c r="AC1" s="141" t="s">
        <v>229</v>
      </c>
      <c r="AD1" s="144"/>
      <c r="AE1" s="141" t="s">
        <v>230</v>
      </c>
      <c r="AF1" s="144"/>
      <c r="AG1" s="141" t="s">
        <v>231</v>
      </c>
      <c r="AH1" s="144"/>
      <c r="AI1" s="141" t="s">
        <v>233</v>
      </c>
      <c r="AJ1" s="144"/>
      <c r="AK1" s="141" t="s">
        <v>256</v>
      </c>
      <c r="AL1" s="144"/>
      <c r="AM1" s="141" t="s">
        <v>254</v>
      </c>
      <c r="AN1" s="144"/>
      <c r="AO1" s="141" t="s">
        <v>255</v>
      </c>
      <c r="AP1" s="144"/>
      <c r="AQ1" s="141" t="s">
        <v>257</v>
      </c>
      <c r="AR1" s="144"/>
      <c r="AS1" s="141" t="s">
        <v>258</v>
      </c>
      <c r="AT1" s="144"/>
      <c r="AU1" s="141" t="s">
        <v>259</v>
      </c>
      <c r="AV1" s="144"/>
      <c r="AW1" s="141" t="s">
        <v>260</v>
      </c>
      <c r="AX1" s="144"/>
      <c r="AY1" s="141" t="s">
        <v>261</v>
      </c>
      <c r="AZ1" s="144"/>
      <c r="BA1" s="141" t="s">
        <v>262</v>
      </c>
      <c r="BB1" s="144"/>
      <c r="BC1" s="141" t="s">
        <v>265</v>
      </c>
      <c r="BD1" s="144"/>
      <c r="BE1" s="141" t="s">
        <v>266</v>
      </c>
      <c r="BF1" s="144"/>
      <c r="BG1" s="141" t="s">
        <v>270</v>
      </c>
      <c r="BH1" s="144"/>
      <c r="BI1" s="141" t="s">
        <v>271</v>
      </c>
      <c r="BJ1" s="144"/>
      <c r="BK1" s="141" t="s">
        <v>272</v>
      </c>
      <c r="BL1" s="144"/>
      <c r="BM1" s="141" t="s">
        <v>273</v>
      </c>
      <c r="BN1" s="144"/>
      <c r="BO1" s="141" t="s">
        <v>303</v>
      </c>
      <c r="BP1" s="144"/>
      <c r="BQ1" s="141" t="s">
        <v>304</v>
      </c>
      <c r="BR1" s="144"/>
      <c r="BS1" s="141" t="s">
        <v>302</v>
      </c>
      <c r="BT1" s="144"/>
      <c r="BU1" s="141" t="s">
        <v>314</v>
      </c>
      <c r="BV1" s="144"/>
      <c r="BW1" s="141" t="s">
        <v>315</v>
      </c>
      <c r="BX1" s="144"/>
      <c r="BY1" s="141" t="s">
        <v>323</v>
      </c>
      <c r="BZ1" s="144"/>
      <c r="CA1" s="141" t="s">
        <v>322</v>
      </c>
      <c r="CB1" s="144"/>
      <c r="CC1" s="141" t="s">
        <v>330</v>
      </c>
      <c r="CD1" s="144"/>
      <c r="CE1" s="141" t="s">
        <v>329</v>
      </c>
      <c r="CF1" s="144"/>
      <c r="CG1" s="141" t="s">
        <v>335</v>
      </c>
      <c r="CH1" s="144"/>
      <c r="CI1" s="141" t="s">
        <v>336</v>
      </c>
      <c r="CJ1" s="144"/>
      <c r="CK1" s="141" t="s">
        <v>345</v>
      </c>
      <c r="CL1" s="144"/>
      <c r="CM1" s="141" t="s">
        <v>341</v>
      </c>
      <c r="CN1" s="144"/>
      <c r="CO1" s="141" t="s">
        <v>342</v>
      </c>
      <c r="CP1" s="144"/>
      <c r="CQ1" s="141" t="s">
        <v>343</v>
      </c>
      <c r="CR1" s="144"/>
      <c r="CS1" s="141" t="s">
        <v>344</v>
      </c>
      <c r="CT1" s="144"/>
      <c r="CU1" s="141" t="s">
        <v>136</v>
      </c>
      <c r="CV1" s="145"/>
      <c r="CW1" s="144"/>
    </row>
    <row r="2" spans="1:101">
      <c r="A2" s="134"/>
      <c r="B2" s="139"/>
      <c r="C2" s="10" t="s">
        <v>2</v>
      </c>
      <c r="D2" s="10" t="s">
        <v>3</v>
      </c>
      <c r="E2" s="10" t="s">
        <v>2</v>
      </c>
      <c r="F2" s="10" t="s">
        <v>3</v>
      </c>
      <c r="G2" s="10" t="s">
        <v>2</v>
      </c>
      <c r="H2" s="10" t="s">
        <v>3</v>
      </c>
      <c r="I2" s="10" t="s">
        <v>2</v>
      </c>
      <c r="J2" s="10" t="s">
        <v>3</v>
      </c>
      <c r="K2" s="10" t="s">
        <v>2</v>
      </c>
      <c r="L2" s="10" t="s">
        <v>3</v>
      </c>
      <c r="M2" s="10" t="s">
        <v>2</v>
      </c>
      <c r="N2" s="10" t="s">
        <v>3</v>
      </c>
      <c r="O2" s="10" t="s">
        <v>2</v>
      </c>
      <c r="P2" s="10" t="s">
        <v>3</v>
      </c>
      <c r="Q2" s="10" t="s">
        <v>2</v>
      </c>
      <c r="R2" s="10" t="s">
        <v>3</v>
      </c>
      <c r="S2" s="10" t="s">
        <v>2</v>
      </c>
      <c r="T2" s="10" t="s">
        <v>3</v>
      </c>
      <c r="U2" s="10" t="s">
        <v>2</v>
      </c>
      <c r="V2" s="10" t="s">
        <v>3</v>
      </c>
      <c r="W2" s="10" t="s">
        <v>2</v>
      </c>
      <c r="X2" s="10" t="s">
        <v>3</v>
      </c>
      <c r="Y2" s="10" t="s">
        <v>2</v>
      </c>
      <c r="Z2" s="10" t="s">
        <v>3</v>
      </c>
      <c r="AA2" s="10" t="s">
        <v>2</v>
      </c>
      <c r="AB2" s="10" t="s">
        <v>3</v>
      </c>
      <c r="AC2" s="10" t="s">
        <v>2</v>
      </c>
      <c r="AD2" s="10" t="s">
        <v>3</v>
      </c>
      <c r="AE2" s="10" t="s">
        <v>2</v>
      </c>
      <c r="AF2" s="10" t="s">
        <v>3</v>
      </c>
      <c r="AG2" s="10" t="s">
        <v>2</v>
      </c>
      <c r="AH2" s="10" t="s">
        <v>3</v>
      </c>
      <c r="AI2" s="10" t="s">
        <v>2</v>
      </c>
      <c r="AJ2" s="10" t="s">
        <v>3</v>
      </c>
      <c r="AK2" s="10" t="s">
        <v>2</v>
      </c>
      <c r="AL2" s="10" t="s">
        <v>3</v>
      </c>
      <c r="AM2" s="10" t="s">
        <v>2</v>
      </c>
      <c r="AN2" s="10" t="s">
        <v>3</v>
      </c>
      <c r="AO2" s="10" t="s">
        <v>2</v>
      </c>
      <c r="AP2" s="10" t="s">
        <v>3</v>
      </c>
      <c r="AQ2" s="10" t="s">
        <v>2</v>
      </c>
      <c r="AR2" s="10" t="s">
        <v>3</v>
      </c>
      <c r="AS2" s="10" t="s">
        <v>2</v>
      </c>
      <c r="AT2" s="10" t="s">
        <v>3</v>
      </c>
      <c r="AU2" s="10" t="s">
        <v>2</v>
      </c>
      <c r="AV2" s="10" t="s">
        <v>3</v>
      </c>
      <c r="AW2" s="10" t="s">
        <v>2</v>
      </c>
      <c r="AX2" s="10" t="s">
        <v>3</v>
      </c>
      <c r="AY2" s="10" t="s">
        <v>2</v>
      </c>
      <c r="AZ2" s="10" t="s">
        <v>3</v>
      </c>
      <c r="BA2" s="10" t="s">
        <v>2</v>
      </c>
      <c r="BB2" s="10" t="s">
        <v>3</v>
      </c>
      <c r="BC2" s="10" t="s">
        <v>2</v>
      </c>
      <c r="BD2" s="10" t="s">
        <v>3</v>
      </c>
      <c r="BE2" s="10" t="s">
        <v>2</v>
      </c>
      <c r="BF2" s="10" t="s">
        <v>3</v>
      </c>
      <c r="BG2" s="10" t="s">
        <v>2</v>
      </c>
      <c r="BH2" s="10" t="s">
        <v>3</v>
      </c>
      <c r="BI2" s="10" t="s">
        <v>2</v>
      </c>
      <c r="BJ2" s="10" t="s">
        <v>3</v>
      </c>
      <c r="BK2" s="10" t="s">
        <v>2</v>
      </c>
      <c r="BL2" s="10" t="s">
        <v>3</v>
      </c>
      <c r="BM2" s="10" t="s">
        <v>2</v>
      </c>
      <c r="BN2" s="10" t="s">
        <v>3</v>
      </c>
      <c r="BO2" s="10" t="s">
        <v>2</v>
      </c>
      <c r="BP2" s="10" t="s">
        <v>3</v>
      </c>
      <c r="BQ2" s="10" t="s">
        <v>2</v>
      </c>
      <c r="BR2" s="10" t="s">
        <v>3</v>
      </c>
      <c r="BS2" s="10" t="s">
        <v>2</v>
      </c>
      <c r="BT2" s="10" t="s">
        <v>3</v>
      </c>
      <c r="BU2" s="10" t="s">
        <v>2</v>
      </c>
      <c r="BV2" s="10" t="s">
        <v>3</v>
      </c>
      <c r="BW2" s="10" t="s">
        <v>2</v>
      </c>
      <c r="BX2" s="10" t="s">
        <v>3</v>
      </c>
      <c r="BY2" s="10" t="s">
        <v>2</v>
      </c>
      <c r="BZ2" s="10" t="s">
        <v>3</v>
      </c>
      <c r="CA2" s="10" t="s">
        <v>2</v>
      </c>
      <c r="CB2" s="10" t="s">
        <v>3</v>
      </c>
      <c r="CC2" s="10" t="s">
        <v>2</v>
      </c>
      <c r="CD2" s="10" t="s">
        <v>3</v>
      </c>
      <c r="CE2" s="10" t="s">
        <v>2</v>
      </c>
      <c r="CF2" s="10" t="s">
        <v>3</v>
      </c>
      <c r="CG2" s="10" t="s">
        <v>2</v>
      </c>
      <c r="CH2" s="10" t="s">
        <v>3</v>
      </c>
      <c r="CI2" s="10" t="s">
        <v>2</v>
      </c>
      <c r="CJ2" s="10" t="s">
        <v>3</v>
      </c>
      <c r="CK2" s="10" t="s">
        <v>2</v>
      </c>
      <c r="CL2" s="10" t="s">
        <v>3</v>
      </c>
      <c r="CM2" s="10" t="s">
        <v>2</v>
      </c>
      <c r="CN2" s="10" t="s">
        <v>3</v>
      </c>
      <c r="CO2" s="10" t="s">
        <v>2</v>
      </c>
      <c r="CP2" s="10" t="s">
        <v>3</v>
      </c>
      <c r="CQ2" s="10" t="s">
        <v>2</v>
      </c>
      <c r="CR2" s="10" t="s">
        <v>3</v>
      </c>
      <c r="CS2" s="10" t="s">
        <v>2</v>
      </c>
      <c r="CT2" s="10" t="s">
        <v>3</v>
      </c>
      <c r="CU2" s="10" t="s">
        <v>2</v>
      </c>
      <c r="CV2" s="10" t="s">
        <v>3</v>
      </c>
      <c r="CW2" s="10" t="s">
        <v>123</v>
      </c>
    </row>
    <row r="3" spans="1:101">
      <c r="A3" s="7" t="s">
        <v>57</v>
      </c>
      <c r="B3" s="7" t="s">
        <v>327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62</v>
      </c>
      <c r="N3" s="1">
        <v>0</v>
      </c>
      <c r="O3" s="1">
        <v>0</v>
      </c>
      <c r="P3" s="1">
        <v>0</v>
      </c>
      <c r="Q3" s="1">
        <v>6</v>
      </c>
      <c r="R3" s="1">
        <v>0</v>
      </c>
      <c r="S3" s="1">
        <v>0</v>
      </c>
      <c r="T3" s="1">
        <v>0</v>
      </c>
      <c r="U3" s="1">
        <v>2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39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591</v>
      </c>
      <c r="CV3" s="1">
        <v>6</v>
      </c>
      <c r="CW3" s="35">
        <f>CV3/CU3*100</f>
        <v>1.015228426395939</v>
      </c>
    </row>
    <row r="4" spans="1:101">
      <c r="A4" s="7" t="s">
        <v>119</v>
      </c>
      <c r="B4" s="7" t="s">
        <v>327</v>
      </c>
      <c r="C4" s="8">
        <v>0</v>
      </c>
      <c r="D4" s="8">
        <v>0</v>
      </c>
      <c r="E4" s="8">
        <v>27</v>
      </c>
      <c r="F4" s="8">
        <v>0</v>
      </c>
      <c r="G4" s="8">
        <v>22</v>
      </c>
      <c r="H4" s="8">
        <v>0</v>
      </c>
      <c r="I4" s="8">
        <v>11</v>
      </c>
      <c r="J4" s="8">
        <v>0</v>
      </c>
      <c r="K4" s="8">
        <v>6</v>
      </c>
      <c r="L4" s="8">
        <v>0</v>
      </c>
      <c r="M4" s="8">
        <v>32</v>
      </c>
      <c r="N4" s="8">
        <v>0</v>
      </c>
      <c r="O4" s="8">
        <v>47</v>
      </c>
      <c r="P4" s="8">
        <v>0</v>
      </c>
      <c r="Q4" s="8">
        <v>5</v>
      </c>
      <c r="R4" s="8">
        <v>0</v>
      </c>
      <c r="S4" s="8">
        <v>2</v>
      </c>
      <c r="T4" s="8">
        <v>0</v>
      </c>
      <c r="U4" s="8">
        <v>2</v>
      </c>
      <c r="V4" s="8">
        <v>0</v>
      </c>
      <c r="W4" s="8">
        <v>2</v>
      </c>
      <c r="X4" s="8">
        <v>0</v>
      </c>
      <c r="Y4" s="8">
        <v>0</v>
      </c>
      <c r="Z4" s="8">
        <v>0</v>
      </c>
      <c r="AA4" s="8">
        <v>26</v>
      </c>
      <c r="AB4" s="8">
        <v>0</v>
      </c>
      <c r="AC4" s="8">
        <v>53</v>
      </c>
      <c r="AD4" s="8">
        <v>0</v>
      </c>
      <c r="AE4" s="8">
        <v>7</v>
      </c>
      <c r="AF4" s="8">
        <v>0</v>
      </c>
      <c r="AG4" s="8">
        <v>36</v>
      </c>
      <c r="AH4" s="8">
        <v>0</v>
      </c>
      <c r="AI4" s="8">
        <v>202</v>
      </c>
      <c r="AJ4" s="8">
        <v>0</v>
      </c>
      <c r="AK4" s="8">
        <v>55</v>
      </c>
      <c r="AL4" s="8">
        <v>0</v>
      </c>
      <c r="AM4" s="8">
        <v>110</v>
      </c>
      <c r="AN4" s="8">
        <v>0</v>
      </c>
      <c r="AO4" s="8">
        <v>41</v>
      </c>
      <c r="AP4" s="8">
        <v>0</v>
      </c>
      <c r="AQ4" s="8">
        <v>42</v>
      </c>
      <c r="AR4" s="8">
        <v>0</v>
      </c>
      <c r="AS4" s="8">
        <v>42</v>
      </c>
      <c r="AT4" s="8">
        <v>0</v>
      </c>
      <c r="AU4" s="8">
        <v>4</v>
      </c>
      <c r="AV4" s="8">
        <v>0</v>
      </c>
      <c r="AW4" s="8">
        <v>8</v>
      </c>
      <c r="AX4" s="8">
        <v>0</v>
      </c>
      <c r="AY4" s="8">
        <v>7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6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0</v>
      </c>
      <c r="CQ4" s="8">
        <v>0</v>
      </c>
      <c r="CR4" s="8">
        <v>0</v>
      </c>
      <c r="CS4" s="8">
        <v>0</v>
      </c>
      <c r="CT4" s="8">
        <v>0</v>
      </c>
      <c r="CU4" s="8">
        <v>1577</v>
      </c>
      <c r="CV4" s="8">
        <v>18</v>
      </c>
      <c r="CW4" s="35">
        <f t="shared" ref="CW4:CW30" si="0">CV4/CU4*100</f>
        <v>1.14140773620799</v>
      </c>
    </row>
    <row r="5" spans="1:101">
      <c r="A5" s="7" t="s">
        <v>58</v>
      </c>
      <c r="B5" s="7" t="s">
        <v>328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2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29</v>
      </c>
      <c r="AJ5" s="1">
        <v>0</v>
      </c>
      <c r="AK5" s="1">
        <v>21</v>
      </c>
      <c r="AL5" s="1">
        <v>0</v>
      </c>
      <c r="AM5" s="1">
        <v>22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129</v>
      </c>
      <c r="CV5" s="1">
        <v>1</v>
      </c>
      <c r="CW5" s="35">
        <v>0</v>
      </c>
    </row>
    <row r="6" spans="1:101">
      <c r="A6" s="7" t="s">
        <v>59</v>
      </c>
      <c r="B6" s="7" t="s">
        <v>327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47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</v>
      </c>
      <c r="CP6" s="8">
        <v>0</v>
      </c>
      <c r="CQ6" s="8">
        <v>0</v>
      </c>
      <c r="CR6" s="8">
        <v>0</v>
      </c>
      <c r="CS6" s="8">
        <v>0</v>
      </c>
      <c r="CT6" s="8">
        <v>0</v>
      </c>
      <c r="CU6" s="8">
        <v>133</v>
      </c>
      <c r="CV6" s="8">
        <v>5</v>
      </c>
      <c r="CW6" s="35">
        <f t="shared" si="0"/>
        <v>3.7593984962406015</v>
      </c>
    </row>
    <row r="7" spans="1:101">
      <c r="A7" s="7" t="s">
        <v>60</v>
      </c>
      <c r="B7" s="7" t="s">
        <v>327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f t="shared" ref="CU7:CU24" si="1">SUM(C7+E7+G7+I7+K7)</f>
        <v>0</v>
      </c>
      <c r="CV7" s="1">
        <f t="shared" ref="CV7:CV24" si="2">D7+F7+H7+J7+L7</f>
        <v>0</v>
      </c>
      <c r="CW7" s="35">
        <v>0</v>
      </c>
    </row>
    <row r="8" spans="1:101">
      <c r="A8" s="7" t="s">
        <v>61</v>
      </c>
      <c r="B8" s="7" t="s">
        <v>328</v>
      </c>
      <c r="C8" s="8">
        <v>0</v>
      </c>
      <c r="D8" s="8">
        <v>0</v>
      </c>
      <c r="E8" s="8">
        <v>5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14</v>
      </c>
      <c r="AT8" s="8">
        <v>0</v>
      </c>
      <c r="AU8" s="8">
        <v>14</v>
      </c>
      <c r="AV8" s="8">
        <v>0</v>
      </c>
      <c r="AW8" s="8">
        <v>4</v>
      </c>
      <c r="AX8" s="8">
        <v>0</v>
      </c>
      <c r="AY8" s="8">
        <v>11</v>
      </c>
      <c r="AZ8" s="8">
        <v>0</v>
      </c>
      <c r="BA8" s="8">
        <v>11</v>
      </c>
      <c r="BB8" s="8">
        <v>0</v>
      </c>
      <c r="BC8" s="8">
        <v>8</v>
      </c>
      <c r="BD8" s="8">
        <v>0</v>
      </c>
      <c r="BE8" s="8">
        <v>2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  <c r="CS8" s="8">
        <v>0</v>
      </c>
      <c r="CT8" s="8">
        <v>0</v>
      </c>
      <c r="CU8" s="8">
        <v>118</v>
      </c>
      <c r="CV8" s="8">
        <v>1</v>
      </c>
      <c r="CW8" s="35">
        <f t="shared" si="0"/>
        <v>0.84745762711864403</v>
      </c>
    </row>
    <row r="9" spans="1:101">
      <c r="A9" s="7" t="s">
        <v>62</v>
      </c>
      <c r="B9" s="7" t="s">
        <v>327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12</v>
      </c>
      <c r="P9" s="1">
        <v>0</v>
      </c>
      <c r="Q9" s="1">
        <v>5</v>
      </c>
      <c r="R9" s="1">
        <v>0</v>
      </c>
      <c r="S9" s="1">
        <v>53</v>
      </c>
      <c r="T9" s="1">
        <v>0</v>
      </c>
      <c r="U9" s="1">
        <v>126</v>
      </c>
      <c r="V9" s="1">
        <v>0</v>
      </c>
      <c r="W9" s="1">
        <v>25</v>
      </c>
      <c r="X9" s="1">
        <v>0</v>
      </c>
      <c r="Y9" s="1">
        <v>17</v>
      </c>
      <c r="Z9" s="1">
        <v>0</v>
      </c>
      <c r="AA9" s="1">
        <v>5</v>
      </c>
      <c r="AB9" s="1">
        <v>0</v>
      </c>
      <c r="AC9" s="1">
        <v>4</v>
      </c>
      <c r="AD9" s="1">
        <v>0</v>
      </c>
      <c r="AE9" s="1">
        <v>6</v>
      </c>
      <c r="AF9" s="1">
        <v>0</v>
      </c>
      <c r="AG9" s="1">
        <v>0</v>
      </c>
      <c r="AH9" s="1">
        <v>0</v>
      </c>
      <c r="AI9" s="1">
        <v>14</v>
      </c>
      <c r="AJ9" s="1">
        <v>0</v>
      </c>
      <c r="AK9" s="1">
        <v>21</v>
      </c>
      <c r="AL9" s="1">
        <v>0</v>
      </c>
      <c r="AM9" s="1">
        <v>22</v>
      </c>
      <c r="AN9" s="1">
        <v>0</v>
      </c>
      <c r="AO9" s="1">
        <v>1</v>
      </c>
      <c r="AP9" s="1">
        <v>0</v>
      </c>
      <c r="AQ9" s="1">
        <v>12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1</v>
      </c>
      <c r="BP9" s="1">
        <v>0</v>
      </c>
      <c r="BQ9" s="1">
        <v>3</v>
      </c>
      <c r="BR9" s="1">
        <v>0</v>
      </c>
      <c r="BS9" s="1">
        <v>2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1027</v>
      </c>
      <c r="CV9" s="1">
        <v>10</v>
      </c>
      <c r="CW9" s="35">
        <f t="shared" si="0"/>
        <v>0.97370983446932824</v>
      </c>
    </row>
    <row r="10" spans="1:101">
      <c r="A10" s="7" t="s">
        <v>63</v>
      </c>
      <c r="B10" s="7" t="s">
        <v>327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f t="shared" si="1"/>
        <v>0</v>
      </c>
      <c r="CV10" s="8">
        <f t="shared" si="2"/>
        <v>0</v>
      </c>
      <c r="CW10" s="35">
        <v>0</v>
      </c>
    </row>
    <row r="11" spans="1:101">
      <c r="A11" s="7" t="s">
        <v>64</v>
      </c>
      <c r="B11" s="7" t="s">
        <v>328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3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10</v>
      </c>
      <c r="CV11" s="1">
        <f t="shared" si="2"/>
        <v>0</v>
      </c>
      <c r="CW11" s="35">
        <v>0</v>
      </c>
    </row>
    <row r="12" spans="1:101">
      <c r="A12" s="7" t="s">
        <v>65</v>
      </c>
      <c r="B12" s="7" t="s">
        <v>327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8</v>
      </c>
      <c r="AJ12" s="8">
        <v>0</v>
      </c>
      <c r="AK12" s="8">
        <v>3</v>
      </c>
      <c r="AL12" s="8">
        <v>0</v>
      </c>
      <c r="AM12" s="8">
        <v>19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85</v>
      </c>
      <c r="CV12" s="8">
        <v>2</v>
      </c>
      <c r="CW12" s="35">
        <v>0</v>
      </c>
    </row>
    <row r="13" spans="1:101">
      <c r="A13" s="7" t="s">
        <v>66</v>
      </c>
      <c r="B13" s="7" t="s">
        <v>327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f t="shared" si="1"/>
        <v>0</v>
      </c>
      <c r="CV13" s="1">
        <f t="shared" si="2"/>
        <v>0</v>
      </c>
      <c r="CW13" s="35">
        <v>0</v>
      </c>
    </row>
    <row r="14" spans="1:101">
      <c r="A14" s="7" t="s">
        <v>67</v>
      </c>
      <c r="B14" s="7" t="s">
        <v>327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f t="shared" si="1"/>
        <v>0</v>
      </c>
      <c r="CV14" s="8">
        <f t="shared" si="2"/>
        <v>0</v>
      </c>
      <c r="CW14" s="35">
        <v>0</v>
      </c>
    </row>
    <row r="15" spans="1:101">
      <c r="A15" s="7" t="s">
        <v>111</v>
      </c>
      <c r="B15" s="7" t="s">
        <v>327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f t="shared" si="1"/>
        <v>0</v>
      </c>
      <c r="CV15" s="1">
        <f t="shared" si="2"/>
        <v>0</v>
      </c>
      <c r="CW15" s="35">
        <v>0</v>
      </c>
    </row>
    <row r="16" spans="1:101">
      <c r="A16" s="7" t="s">
        <v>112</v>
      </c>
      <c r="B16" s="7" t="s">
        <v>327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9">
        <v>0</v>
      </c>
      <c r="P16" s="9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f t="shared" si="1"/>
        <v>0</v>
      </c>
      <c r="CV16" s="8">
        <f t="shared" si="2"/>
        <v>0</v>
      </c>
      <c r="CW16" s="35">
        <v>0</v>
      </c>
    </row>
    <row r="17" spans="1:101">
      <c r="A17" s="7" t="s">
        <v>108</v>
      </c>
      <c r="B17" s="7" t="s">
        <v>328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f t="shared" si="1"/>
        <v>0</v>
      </c>
      <c r="CV17" s="1">
        <f t="shared" si="2"/>
        <v>0</v>
      </c>
      <c r="CW17" s="35">
        <v>0</v>
      </c>
    </row>
    <row r="18" spans="1:101">
      <c r="A18" s="7" t="s">
        <v>109</v>
      </c>
      <c r="B18" s="7" t="s">
        <v>327</v>
      </c>
      <c r="C18" s="8">
        <v>0</v>
      </c>
      <c r="D18" s="8">
        <v>0</v>
      </c>
      <c r="E18" s="8">
        <v>7</v>
      </c>
      <c r="F18" s="8">
        <v>0</v>
      </c>
      <c r="G18" s="8">
        <v>2</v>
      </c>
      <c r="H18" s="8">
        <v>0</v>
      </c>
      <c r="I18" s="8">
        <v>0</v>
      </c>
      <c r="J18" s="8">
        <v>0</v>
      </c>
      <c r="K18" s="8">
        <v>4</v>
      </c>
      <c r="L18" s="8">
        <v>0</v>
      </c>
      <c r="M18" s="8">
        <v>0</v>
      </c>
      <c r="N18" s="8">
        <v>0</v>
      </c>
      <c r="O18" s="9">
        <v>0</v>
      </c>
      <c r="P18" s="9">
        <v>0</v>
      </c>
      <c r="Q18" s="9">
        <v>70</v>
      </c>
      <c r="R18" s="9">
        <v>5</v>
      </c>
      <c r="S18" s="9">
        <v>36</v>
      </c>
      <c r="T18" s="9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161</v>
      </c>
      <c r="CV18" s="8">
        <v>13</v>
      </c>
      <c r="CW18" s="35">
        <f t="shared" si="0"/>
        <v>8.0745341614906838</v>
      </c>
    </row>
    <row r="19" spans="1:101">
      <c r="A19" s="7" t="s">
        <v>110</v>
      </c>
      <c r="B19" s="7" t="s">
        <v>327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5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52</v>
      </c>
      <c r="CV19" s="1">
        <v>0</v>
      </c>
      <c r="CW19" s="35">
        <v>0</v>
      </c>
    </row>
    <row r="20" spans="1:101">
      <c r="A20" s="7" t="s">
        <v>117</v>
      </c>
      <c r="B20" s="7" t="s">
        <v>327</v>
      </c>
      <c r="C20" s="9">
        <v>0</v>
      </c>
      <c r="D20" s="9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9">
        <v>0</v>
      </c>
      <c r="P20" s="9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5</v>
      </c>
      <c r="CV20" s="8">
        <f t="shared" si="2"/>
        <v>0</v>
      </c>
      <c r="CW20" s="35">
        <v>0</v>
      </c>
    </row>
    <row r="21" spans="1:101">
      <c r="A21" s="7" t="s">
        <v>128</v>
      </c>
      <c r="B21" s="7" t="s">
        <v>327</v>
      </c>
      <c r="C21" s="2">
        <v>0</v>
      </c>
      <c r="D21" s="2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3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3</v>
      </c>
      <c r="CV21" s="1">
        <f t="shared" si="2"/>
        <v>0</v>
      </c>
      <c r="CW21" s="35">
        <v>0</v>
      </c>
    </row>
    <row r="22" spans="1:101">
      <c r="A22" s="7" t="s">
        <v>129</v>
      </c>
      <c r="B22" s="7" t="s">
        <v>327</v>
      </c>
      <c r="C22" s="9">
        <v>0</v>
      </c>
      <c r="D22" s="9">
        <v>0</v>
      </c>
      <c r="E22" s="9">
        <v>3</v>
      </c>
      <c r="F22" s="9">
        <v>0</v>
      </c>
      <c r="G22" s="9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9">
        <v>0</v>
      </c>
      <c r="P22" s="9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f t="shared" si="1"/>
        <v>3</v>
      </c>
      <c r="CV22" s="8">
        <f t="shared" si="2"/>
        <v>0</v>
      </c>
      <c r="CW22" s="35">
        <f t="shared" si="0"/>
        <v>0</v>
      </c>
    </row>
    <row r="23" spans="1:101">
      <c r="A23" s="7" t="s">
        <v>138</v>
      </c>
      <c r="B23" s="7" t="s">
        <v>327</v>
      </c>
      <c r="C23" s="19">
        <v>101</v>
      </c>
      <c r="D23" s="19">
        <v>1</v>
      </c>
      <c r="E23" s="19">
        <v>157</v>
      </c>
      <c r="F23" s="19">
        <v>0</v>
      </c>
      <c r="G23" s="19">
        <v>83</v>
      </c>
      <c r="H23" s="19">
        <v>0</v>
      </c>
      <c r="I23" s="19">
        <v>20</v>
      </c>
      <c r="J23" s="19">
        <v>0</v>
      </c>
      <c r="K23" s="19">
        <v>26</v>
      </c>
      <c r="L23" s="19">
        <v>0</v>
      </c>
      <c r="M23" s="19">
        <v>7</v>
      </c>
      <c r="N23" s="19">
        <v>0</v>
      </c>
      <c r="O23" s="19">
        <v>2</v>
      </c>
      <c r="P23" s="19">
        <v>0</v>
      </c>
      <c r="Q23" s="19">
        <v>2</v>
      </c>
      <c r="R23" s="19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315</v>
      </c>
      <c r="CV23" s="1">
        <v>0</v>
      </c>
      <c r="CW23" s="35">
        <f t="shared" si="0"/>
        <v>0</v>
      </c>
    </row>
    <row r="24" spans="1:101">
      <c r="A24" s="7" t="s">
        <v>130</v>
      </c>
      <c r="B24" s="7" t="s">
        <v>327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9">
        <v>0</v>
      </c>
      <c r="P24" s="9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f t="shared" si="1"/>
        <v>0</v>
      </c>
      <c r="CV24" s="8">
        <f t="shared" si="2"/>
        <v>0</v>
      </c>
      <c r="CW24" s="35">
        <v>0</v>
      </c>
    </row>
    <row r="25" spans="1:101">
      <c r="A25" s="7" t="s">
        <v>175</v>
      </c>
      <c r="B25" s="7" t="s">
        <v>327</v>
      </c>
      <c r="C25" s="33">
        <v>0</v>
      </c>
      <c r="D25" s="33">
        <v>0</v>
      </c>
      <c r="E25" s="33">
        <v>0</v>
      </c>
      <c r="F25" s="33">
        <v>0</v>
      </c>
      <c r="G25" s="33">
        <v>71</v>
      </c>
      <c r="H25" s="33">
        <v>0</v>
      </c>
      <c r="I25" s="33">
        <v>42</v>
      </c>
      <c r="J25" s="33">
        <v>1</v>
      </c>
      <c r="K25" s="33">
        <v>14</v>
      </c>
      <c r="L25" s="33">
        <v>0</v>
      </c>
      <c r="M25" s="33">
        <v>5</v>
      </c>
      <c r="N25" s="33">
        <v>0</v>
      </c>
      <c r="O25" s="33">
        <v>5</v>
      </c>
      <c r="P25" s="33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1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3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261</v>
      </c>
      <c r="CV25" s="1">
        <v>4</v>
      </c>
      <c r="CW25" s="35">
        <f t="shared" si="0"/>
        <v>1.5325670498084289</v>
      </c>
    </row>
    <row r="26" spans="1:101">
      <c r="A26" s="7" t="s">
        <v>78</v>
      </c>
      <c r="B26" s="7" t="s">
        <v>327</v>
      </c>
      <c r="C26" s="9">
        <v>0</v>
      </c>
      <c r="D26" s="9">
        <v>0</v>
      </c>
      <c r="E26" s="9">
        <v>0</v>
      </c>
      <c r="F26" s="9">
        <v>0</v>
      </c>
      <c r="G26" s="9">
        <v>16</v>
      </c>
      <c r="H26" s="9">
        <v>0</v>
      </c>
      <c r="I26" s="9">
        <v>0</v>
      </c>
      <c r="J26" s="9">
        <v>0</v>
      </c>
      <c r="K26" s="9">
        <v>16</v>
      </c>
      <c r="L26" s="9">
        <v>0</v>
      </c>
      <c r="M26" s="9">
        <v>9</v>
      </c>
      <c r="N26" s="9">
        <v>0</v>
      </c>
      <c r="O26" s="9">
        <v>0</v>
      </c>
      <c r="P26" s="9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143</v>
      </c>
      <c r="CV26" s="8">
        <v>6</v>
      </c>
      <c r="CW26" s="35">
        <f t="shared" si="0"/>
        <v>4.1958041958041958</v>
      </c>
    </row>
    <row r="27" spans="1:101">
      <c r="A27" s="7" t="s">
        <v>194</v>
      </c>
      <c r="B27" s="7" t="s">
        <v>327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>
        <v>13</v>
      </c>
      <c r="P27" s="19">
        <v>0</v>
      </c>
      <c r="Q27" s="1">
        <v>0</v>
      </c>
      <c r="R27" s="1">
        <v>0</v>
      </c>
      <c r="S27" s="1">
        <v>25</v>
      </c>
      <c r="T27" s="1">
        <v>0</v>
      </c>
      <c r="U27" s="1">
        <v>43</v>
      </c>
      <c r="V27" s="1">
        <v>0</v>
      </c>
      <c r="W27" s="1">
        <v>8</v>
      </c>
      <c r="X27" s="1">
        <v>0</v>
      </c>
      <c r="Y27" s="1">
        <v>5</v>
      </c>
      <c r="Z27" s="1">
        <v>0</v>
      </c>
      <c r="AA27" s="1">
        <v>24</v>
      </c>
      <c r="AB27" s="1">
        <v>0</v>
      </c>
      <c r="AC27" s="1">
        <v>27</v>
      </c>
      <c r="AD27" s="1">
        <v>0</v>
      </c>
      <c r="AE27" s="1">
        <v>9</v>
      </c>
      <c r="AF27" s="1">
        <v>0</v>
      </c>
      <c r="AG27" s="1">
        <v>7</v>
      </c>
      <c r="AH27" s="1">
        <v>0</v>
      </c>
      <c r="AI27" s="1">
        <v>7</v>
      </c>
      <c r="AJ27" s="1">
        <v>0</v>
      </c>
      <c r="AK27" s="1">
        <v>0</v>
      </c>
      <c r="AL27" s="1">
        <v>0</v>
      </c>
      <c r="AM27" s="1">
        <v>29</v>
      </c>
      <c r="AN27" s="1">
        <v>0</v>
      </c>
      <c r="AO27" s="1">
        <v>0</v>
      </c>
      <c r="AP27" s="1">
        <v>0</v>
      </c>
      <c r="AQ27" s="1">
        <v>4</v>
      </c>
      <c r="AR27" s="1">
        <v>0</v>
      </c>
      <c r="AS27" s="1">
        <v>8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42">
        <v>596</v>
      </c>
      <c r="CV27" s="42">
        <v>2</v>
      </c>
      <c r="CW27" s="35">
        <f t="shared" si="0"/>
        <v>0.33557046979865773</v>
      </c>
    </row>
    <row r="28" spans="1:101">
      <c r="A28" s="7" t="s">
        <v>205</v>
      </c>
      <c r="B28" s="7" t="s">
        <v>327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"/>
      <c r="R28" s="1"/>
      <c r="S28" s="1">
        <v>18</v>
      </c>
      <c r="T28" s="1">
        <v>1</v>
      </c>
      <c r="U28" s="1">
        <v>7</v>
      </c>
      <c r="V28" s="1">
        <v>0</v>
      </c>
      <c r="W28" s="1">
        <v>2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42">
        <v>69</v>
      </c>
      <c r="CV28" s="42">
        <v>2</v>
      </c>
      <c r="CW28" s="35">
        <f t="shared" si="0"/>
        <v>2.8985507246376812</v>
      </c>
    </row>
    <row r="29" spans="1:101" s="18" customFormat="1">
      <c r="A29" s="20" t="s">
        <v>219</v>
      </c>
      <c r="B29" s="20" t="s">
        <v>327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"/>
      <c r="R29" s="2"/>
      <c r="S29" s="2"/>
      <c r="T29" s="2"/>
      <c r="U29" s="2"/>
      <c r="V29" s="2"/>
      <c r="W29" s="2"/>
      <c r="X29" s="2"/>
      <c r="Y29" s="2"/>
      <c r="Z29" s="2"/>
      <c r="AA29" s="2">
        <v>7</v>
      </c>
      <c r="AB29" s="2">
        <v>0</v>
      </c>
      <c r="AC29" s="2">
        <v>2</v>
      </c>
      <c r="AD29" s="2">
        <v>0</v>
      </c>
      <c r="AE29" s="2">
        <v>2</v>
      </c>
      <c r="AF29" s="2">
        <v>0</v>
      </c>
      <c r="AG29" s="2">
        <v>15</v>
      </c>
      <c r="AH29" s="2">
        <v>0</v>
      </c>
      <c r="AI29" s="2">
        <v>24</v>
      </c>
      <c r="AJ29" s="2">
        <v>0</v>
      </c>
      <c r="AK29" s="2">
        <v>28</v>
      </c>
      <c r="AL29" s="2">
        <v>0</v>
      </c>
      <c r="AM29" s="2">
        <v>17</v>
      </c>
      <c r="AN29" s="2">
        <v>0</v>
      </c>
      <c r="AO29" s="2">
        <v>4</v>
      </c>
      <c r="AP29" s="2">
        <v>0</v>
      </c>
      <c r="AQ29" s="2">
        <v>0</v>
      </c>
      <c r="AR29" s="2">
        <v>0</v>
      </c>
      <c r="AS29" s="2">
        <v>8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7</v>
      </c>
      <c r="BX29" s="2">
        <v>0</v>
      </c>
      <c r="BY29" s="2">
        <v>7</v>
      </c>
      <c r="BZ29" s="2">
        <v>0</v>
      </c>
      <c r="CA29" s="2">
        <v>1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19">
        <v>184</v>
      </c>
      <c r="CV29" s="19">
        <v>5</v>
      </c>
      <c r="CW29" s="47">
        <f t="shared" si="0"/>
        <v>2.7173913043478262</v>
      </c>
    </row>
    <row r="30" spans="1:101">
      <c r="A30" s="7" t="s">
        <v>234</v>
      </c>
      <c r="B30" s="7" t="s">
        <v>327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>
        <v>17</v>
      </c>
      <c r="AJ30" s="1">
        <v>0</v>
      </c>
      <c r="AK30" s="1">
        <v>122</v>
      </c>
      <c r="AL30" s="1">
        <v>0</v>
      </c>
      <c r="AM30" s="1">
        <v>42</v>
      </c>
      <c r="AN30" s="1">
        <v>0</v>
      </c>
      <c r="AO30" s="1">
        <v>1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42">
        <v>320</v>
      </c>
      <c r="CV30" s="42">
        <v>3</v>
      </c>
      <c r="CW30" s="35">
        <f t="shared" si="0"/>
        <v>0.9375</v>
      </c>
    </row>
    <row r="31" spans="1:101" s="4" customFormat="1">
      <c r="A31" s="11" t="s">
        <v>33</v>
      </c>
      <c r="B31" s="11"/>
      <c r="C31" s="11">
        <v>101</v>
      </c>
      <c r="D31" s="11">
        <v>1</v>
      </c>
      <c r="E31" s="11">
        <v>199</v>
      </c>
      <c r="F31" s="11">
        <v>0</v>
      </c>
      <c r="G31" s="11">
        <f>SUM(G3:G26)</f>
        <v>194</v>
      </c>
      <c r="H31" s="11">
        <v>0</v>
      </c>
      <c r="I31" s="11">
        <v>73</v>
      </c>
      <c r="J31" s="11">
        <v>1</v>
      </c>
      <c r="K31" s="11">
        <f>SUM(K3:K26)</f>
        <v>66</v>
      </c>
      <c r="L31" s="11">
        <v>0</v>
      </c>
      <c r="M31" s="11">
        <f>SUM(M3:M26)</f>
        <v>115</v>
      </c>
      <c r="N31" s="11">
        <f>SUM(N3:N26)</f>
        <v>0</v>
      </c>
      <c r="O31" s="11">
        <v>79</v>
      </c>
      <c r="P31" s="11">
        <v>0</v>
      </c>
      <c r="Q31" s="11">
        <f>SUM(Q3:Q27)</f>
        <v>88</v>
      </c>
      <c r="R31" s="11">
        <f>SUM(R3:R27)</f>
        <v>5</v>
      </c>
      <c r="S31" s="11">
        <f>SUM(S3:S28)</f>
        <v>181</v>
      </c>
      <c r="T31" s="11">
        <v>1</v>
      </c>
      <c r="U31" s="11">
        <f>SUM(U3:U28)</f>
        <v>183</v>
      </c>
      <c r="V31" s="11">
        <v>0</v>
      </c>
      <c r="W31" s="11">
        <f>SUM(W3:W28)</f>
        <v>37</v>
      </c>
      <c r="X31" s="11">
        <f>SUM(X3:X28)</f>
        <v>0</v>
      </c>
      <c r="Y31" s="11">
        <v>24</v>
      </c>
      <c r="Z31" s="11">
        <v>0</v>
      </c>
      <c r="AA31" s="11">
        <v>63</v>
      </c>
      <c r="AB31" s="11">
        <v>0</v>
      </c>
      <c r="AC31" s="11">
        <v>87</v>
      </c>
      <c r="AD31" s="11">
        <v>0</v>
      </c>
      <c r="AE31" s="11">
        <f>SUM(AE3:AE29)</f>
        <v>24</v>
      </c>
      <c r="AF31" s="11">
        <v>0</v>
      </c>
      <c r="AG31" s="11">
        <f>SUM(AG3:AG29)</f>
        <v>58</v>
      </c>
      <c r="AH31" s="11">
        <v>0</v>
      </c>
      <c r="AI31" s="11">
        <f>SUM(AI3:AI30)</f>
        <v>302</v>
      </c>
      <c r="AJ31" s="11">
        <v>0</v>
      </c>
      <c r="AK31" s="11">
        <v>250</v>
      </c>
      <c r="AL31" s="11">
        <v>0</v>
      </c>
      <c r="AM31" s="11">
        <v>261</v>
      </c>
      <c r="AN31" s="11">
        <v>0</v>
      </c>
      <c r="AO31" s="11">
        <v>52</v>
      </c>
      <c r="AP31" s="11">
        <v>0</v>
      </c>
      <c r="AQ31" s="11">
        <v>97</v>
      </c>
      <c r="AR31" s="11">
        <v>0</v>
      </c>
      <c r="AS31" s="11">
        <v>75</v>
      </c>
      <c r="AT31" s="11">
        <v>0</v>
      </c>
      <c r="AU31" s="11">
        <v>18</v>
      </c>
      <c r="AV31" s="11">
        <v>0</v>
      </c>
      <c r="AW31" s="11">
        <v>12</v>
      </c>
      <c r="AX31" s="11">
        <v>0</v>
      </c>
      <c r="AY31" s="11">
        <v>18</v>
      </c>
      <c r="AZ31" s="11">
        <v>0</v>
      </c>
      <c r="BA31" s="11">
        <v>11</v>
      </c>
      <c r="BB31" s="11">
        <v>0</v>
      </c>
      <c r="BC31" s="11">
        <v>8</v>
      </c>
      <c r="BD31" s="11">
        <v>0</v>
      </c>
      <c r="BE31" s="11">
        <v>2</v>
      </c>
      <c r="BF31" s="11">
        <v>0</v>
      </c>
      <c r="BG31" s="11">
        <v>6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11">
        <v>1</v>
      </c>
      <c r="BP31" s="11">
        <v>0</v>
      </c>
      <c r="BQ31" s="11">
        <v>3</v>
      </c>
      <c r="BR31" s="11">
        <v>0</v>
      </c>
      <c r="BS31" s="11">
        <v>2</v>
      </c>
      <c r="BT31" s="11">
        <v>0</v>
      </c>
      <c r="BU31" s="11">
        <v>3</v>
      </c>
      <c r="BV31" s="11">
        <v>0</v>
      </c>
      <c r="BW31" s="11">
        <v>7</v>
      </c>
      <c r="BX31" s="11">
        <v>0</v>
      </c>
      <c r="BY31" s="11">
        <v>7</v>
      </c>
      <c r="BZ31" s="11">
        <v>0</v>
      </c>
      <c r="CA31" s="11">
        <v>1</v>
      </c>
      <c r="CB31" s="11">
        <v>0</v>
      </c>
      <c r="CC31" s="11">
        <v>0</v>
      </c>
      <c r="CD31" s="11">
        <v>0</v>
      </c>
      <c r="CE31" s="11">
        <v>0</v>
      </c>
      <c r="CF31" s="11">
        <v>0</v>
      </c>
      <c r="CG31" s="11">
        <v>0</v>
      </c>
      <c r="CH31" s="11">
        <v>0</v>
      </c>
      <c r="CI31" s="11">
        <v>0</v>
      </c>
      <c r="CJ31" s="11">
        <v>0</v>
      </c>
      <c r="CK31" s="11">
        <v>0</v>
      </c>
      <c r="CL31" s="11">
        <v>0</v>
      </c>
      <c r="CM31" s="11">
        <v>0</v>
      </c>
      <c r="CN31" s="11">
        <v>0</v>
      </c>
      <c r="CO31" s="11">
        <v>0</v>
      </c>
      <c r="CP31" s="11">
        <v>0</v>
      </c>
      <c r="CQ31" s="11">
        <v>0</v>
      </c>
      <c r="CR31" s="11">
        <v>0</v>
      </c>
      <c r="CS31" s="11">
        <v>0</v>
      </c>
      <c r="CT31" s="11">
        <v>0</v>
      </c>
      <c r="CU31" s="12">
        <f>SUM(CU3:CU30)</f>
        <v>5782</v>
      </c>
      <c r="CV31" s="12">
        <v>78</v>
      </c>
      <c r="CW31" s="34">
        <f>CV31/CU31*100</f>
        <v>1.3490141819439641</v>
      </c>
    </row>
  </sheetData>
  <mergeCells count="51">
    <mergeCell ref="CM1:CN1"/>
    <mergeCell ref="CO1:CP1"/>
    <mergeCell ref="CQ1:CR1"/>
    <mergeCell ref="CS1:CT1"/>
    <mergeCell ref="CK1:CL1"/>
    <mergeCell ref="CG1:CH1"/>
    <mergeCell ref="CI1:CJ1"/>
    <mergeCell ref="O1:P1"/>
    <mergeCell ref="AQ1:AR1"/>
    <mergeCell ref="CA1:CB1"/>
    <mergeCell ref="CE1:CF1"/>
    <mergeCell ref="BA1:BB1"/>
    <mergeCell ref="AE1:AF1"/>
    <mergeCell ref="AU1:AV1"/>
    <mergeCell ref="AW1:AX1"/>
    <mergeCell ref="BY1:BZ1"/>
    <mergeCell ref="CC1:CD1"/>
    <mergeCell ref="BW1:BX1"/>
    <mergeCell ref="BI1:BJ1"/>
    <mergeCell ref="AY1:AZ1"/>
    <mergeCell ref="AI1:AJ1"/>
    <mergeCell ref="AC1:AD1"/>
    <mergeCell ref="BS1:BT1"/>
    <mergeCell ref="AS1:AT1"/>
    <mergeCell ref="AG1:AH1"/>
    <mergeCell ref="AO1:AP1"/>
    <mergeCell ref="AK1:AL1"/>
    <mergeCell ref="A1:A2"/>
    <mergeCell ref="C1:D1"/>
    <mergeCell ref="G1:H1"/>
    <mergeCell ref="I1:J1"/>
    <mergeCell ref="K1:L1"/>
    <mergeCell ref="B1:B2"/>
    <mergeCell ref="E1:F1"/>
    <mergeCell ref="BO1:BP1"/>
    <mergeCell ref="BQ1:BR1"/>
    <mergeCell ref="Q1:R1"/>
    <mergeCell ref="S1:T1"/>
    <mergeCell ref="U1:V1"/>
    <mergeCell ref="W1:X1"/>
    <mergeCell ref="AM1:AN1"/>
    <mergeCell ref="M1:N1"/>
    <mergeCell ref="BK1:BL1"/>
    <mergeCell ref="Y1:Z1"/>
    <mergeCell ref="AA1:AB1"/>
    <mergeCell ref="CU1:CW1"/>
    <mergeCell ref="BG1:BH1"/>
    <mergeCell ref="BC1:BD1"/>
    <mergeCell ref="BE1:BF1"/>
    <mergeCell ref="BM1:BN1"/>
    <mergeCell ref="BU1:BV1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3"/>
  <sheetViews>
    <sheetView zoomScale="85" zoomScaleNormal="85" workbookViewId="0">
      <pane xSplit="1" topLeftCell="B1" activePane="topRight" state="frozen"/>
      <selection pane="topRight" activeCell="CW18" sqref="CW18"/>
    </sheetView>
  </sheetViews>
  <sheetFormatPr baseColWidth="10" defaultRowHeight="15"/>
  <cols>
    <col min="1" max="2" width="15" customWidth="1"/>
    <col min="3" max="256" width="8.83203125" customWidth="1"/>
  </cols>
  <sheetData>
    <row r="1" spans="1:112">
      <c r="A1" s="134" t="s">
        <v>139</v>
      </c>
      <c r="B1" s="138" t="s">
        <v>317</v>
      </c>
      <c r="C1" s="129" t="s">
        <v>124</v>
      </c>
      <c r="D1" s="130"/>
      <c r="E1" s="129" t="s">
        <v>125</v>
      </c>
      <c r="F1" s="130"/>
      <c r="G1" s="129" t="s">
        <v>173</v>
      </c>
      <c r="H1" s="130"/>
      <c r="I1" s="129" t="s">
        <v>174</v>
      </c>
      <c r="J1" s="130"/>
      <c r="K1" s="129" t="s">
        <v>182</v>
      </c>
      <c r="L1" s="130"/>
      <c r="M1" s="129" t="s">
        <v>185</v>
      </c>
      <c r="N1" s="130"/>
      <c r="O1" s="129" t="s">
        <v>192</v>
      </c>
      <c r="P1" s="140"/>
      <c r="Q1" s="129" t="s">
        <v>195</v>
      </c>
      <c r="R1" s="140"/>
      <c r="S1" s="129" t="s">
        <v>202</v>
      </c>
      <c r="T1" s="140"/>
      <c r="U1" s="129" t="s">
        <v>203</v>
      </c>
      <c r="V1" s="140"/>
      <c r="W1" s="129" t="s">
        <v>212</v>
      </c>
      <c r="X1" s="140"/>
      <c r="Y1" s="129" t="s">
        <v>213</v>
      </c>
      <c r="Z1" s="140"/>
      <c r="AA1" s="129" t="s">
        <v>211</v>
      </c>
      <c r="AB1" s="140"/>
      <c r="AC1" s="129" t="s">
        <v>215</v>
      </c>
      <c r="AD1" s="140"/>
      <c r="AE1" s="129" t="s">
        <v>216</v>
      </c>
      <c r="AF1" s="140"/>
      <c r="AG1" s="129" t="s">
        <v>226</v>
      </c>
      <c r="AH1" s="140"/>
      <c r="AI1" s="129" t="s">
        <v>227</v>
      </c>
      <c r="AJ1" s="140"/>
      <c r="AK1" s="129" t="s">
        <v>228</v>
      </c>
      <c r="AL1" s="140"/>
      <c r="AM1" s="129" t="s">
        <v>232</v>
      </c>
      <c r="AN1" s="140"/>
      <c r="AO1" s="129" t="s">
        <v>240</v>
      </c>
      <c r="AP1" s="140"/>
      <c r="AQ1" s="129" t="s">
        <v>241</v>
      </c>
      <c r="AR1" s="140"/>
      <c r="AS1" s="129" t="s">
        <v>242</v>
      </c>
      <c r="AT1" s="140"/>
      <c r="AU1" s="129" t="s">
        <v>243</v>
      </c>
      <c r="AV1" s="140"/>
      <c r="AW1" s="129" t="s">
        <v>244</v>
      </c>
      <c r="AX1" s="140"/>
      <c r="AY1" s="129" t="s">
        <v>245</v>
      </c>
      <c r="AZ1" s="140"/>
      <c r="BA1" s="129" t="s">
        <v>246</v>
      </c>
      <c r="BB1" s="140"/>
      <c r="BC1" s="129" t="s">
        <v>247</v>
      </c>
      <c r="BD1" s="140"/>
      <c r="BE1" s="129" t="s">
        <v>248</v>
      </c>
      <c r="BF1" s="140"/>
      <c r="BG1" s="129" t="s">
        <v>249</v>
      </c>
      <c r="BH1" s="140"/>
      <c r="BI1" s="129" t="s">
        <v>250</v>
      </c>
      <c r="BJ1" s="140"/>
      <c r="BK1" s="129" t="s">
        <v>263</v>
      </c>
      <c r="BL1" s="140"/>
      <c r="BM1" s="129" t="s">
        <v>264</v>
      </c>
      <c r="BN1" s="140"/>
      <c r="BO1" s="129" t="s">
        <v>267</v>
      </c>
      <c r="BP1" s="140"/>
      <c r="BQ1" s="129" t="s">
        <v>268</v>
      </c>
      <c r="BR1" s="140"/>
      <c r="BS1" s="129" t="s">
        <v>269</v>
      </c>
      <c r="BT1" s="140"/>
      <c r="BU1" s="129" t="s">
        <v>273</v>
      </c>
      <c r="BV1" s="140"/>
      <c r="BW1" s="129" t="s">
        <v>274</v>
      </c>
      <c r="BX1" s="140"/>
      <c r="BY1" s="129" t="s">
        <v>299</v>
      </c>
      <c r="BZ1" s="140"/>
      <c r="CA1" s="129" t="s">
        <v>300</v>
      </c>
      <c r="CB1" s="140"/>
      <c r="CC1" s="129" t="s">
        <v>301</v>
      </c>
      <c r="CD1" s="140"/>
      <c r="CE1" s="129" t="s">
        <v>310</v>
      </c>
      <c r="CF1" s="140"/>
      <c r="CG1" s="129" t="s">
        <v>311</v>
      </c>
      <c r="CH1" s="140"/>
      <c r="CI1" s="129" t="s">
        <v>312</v>
      </c>
      <c r="CJ1" s="140"/>
      <c r="CK1" s="129" t="s">
        <v>316</v>
      </c>
      <c r="CL1" s="140"/>
      <c r="CM1" s="129" t="s">
        <v>318</v>
      </c>
      <c r="CN1" s="140"/>
      <c r="CO1" s="129" t="s">
        <v>319</v>
      </c>
      <c r="CP1" s="140"/>
      <c r="CQ1" s="129" t="s">
        <v>324</v>
      </c>
      <c r="CR1" s="140"/>
      <c r="CS1" s="129" t="s">
        <v>334</v>
      </c>
      <c r="CT1" s="140"/>
      <c r="CU1" s="129" t="s">
        <v>341</v>
      </c>
      <c r="CV1" s="140"/>
      <c r="CW1" s="129" t="s">
        <v>342</v>
      </c>
      <c r="CX1" s="140"/>
      <c r="CY1" s="129" t="s">
        <v>343</v>
      </c>
      <c r="CZ1" s="140"/>
      <c r="DA1" s="129" t="s">
        <v>344</v>
      </c>
      <c r="DB1" s="140"/>
      <c r="DC1" s="129" t="s">
        <v>136</v>
      </c>
      <c r="DD1" s="143"/>
      <c r="DE1" s="140"/>
    </row>
    <row r="2" spans="1:112">
      <c r="A2" s="134"/>
      <c r="B2" s="139"/>
      <c r="C2" s="10" t="s">
        <v>2</v>
      </c>
      <c r="D2" s="10" t="s">
        <v>3</v>
      </c>
      <c r="E2" s="10" t="s">
        <v>2</v>
      </c>
      <c r="F2" s="10" t="s">
        <v>3</v>
      </c>
      <c r="G2" s="10" t="s">
        <v>2</v>
      </c>
      <c r="H2" s="10" t="s">
        <v>3</v>
      </c>
      <c r="I2" s="10" t="s">
        <v>2</v>
      </c>
      <c r="J2" s="10" t="s">
        <v>3</v>
      </c>
      <c r="K2" s="10" t="s">
        <v>2</v>
      </c>
      <c r="L2" s="10" t="s">
        <v>3</v>
      </c>
      <c r="M2" s="10" t="s">
        <v>2</v>
      </c>
      <c r="N2" s="10" t="s">
        <v>3</v>
      </c>
      <c r="O2" s="10" t="s">
        <v>2</v>
      </c>
      <c r="P2" s="10" t="s">
        <v>3</v>
      </c>
      <c r="Q2" s="10" t="s">
        <v>2</v>
      </c>
      <c r="R2" s="10" t="s">
        <v>3</v>
      </c>
      <c r="S2" s="10" t="s">
        <v>2</v>
      </c>
      <c r="T2" s="10" t="s">
        <v>3</v>
      </c>
      <c r="U2" s="10" t="s">
        <v>2</v>
      </c>
      <c r="V2" s="10" t="s">
        <v>3</v>
      </c>
      <c r="W2" s="10" t="s">
        <v>2</v>
      </c>
      <c r="X2" s="10" t="s">
        <v>3</v>
      </c>
      <c r="Y2" s="10" t="s">
        <v>2</v>
      </c>
      <c r="Z2" s="10" t="s">
        <v>3</v>
      </c>
      <c r="AA2" s="10" t="s">
        <v>2</v>
      </c>
      <c r="AB2" s="10" t="s">
        <v>3</v>
      </c>
      <c r="AC2" s="10" t="s">
        <v>2</v>
      </c>
      <c r="AD2" s="10" t="s">
        <v>3</v>
      </c>
      <c r="AE2" s="10" t="s">
        <v>2</v>
      </c>
      <c r="AF2" s="10" t="s">
        <v>3</v>
      </c>
      <c r="AG2" s="10" t="s">
        <v>2</v>
      </c>
      <c r="AH2" s="10" t="s">
        <v>3</v>
      </c>
      <c r="AI2" s="10" t="s">
        <v>2</v>
      </c>
      <c r="AJ2" s="10" t="s">
        <v>3</v>
      </c>
      <c r="AK2" s="10" t="s">
        <v>2</v>
      </c>
      <c r="AL2" s="10" t="s">
        <v>3</v>
      </c>
      <c r="AM2" s="10" t="s">
        <v>2</v>
      </c>
      <c r="AN2" s="10" t="s">
        <v>3</v>
      </c>
      <c r="AO2" s="10" t="s">
        <v>2</v>
      </c>
      <c r="AP2" s="10" t="s">
        <v>3</v>
      </c>
      <c r="AQ2" s="10" t="s">
        <v>2</v>
      </c>
      <c r="AR2" s="10" t="s">
        <v>3</v>
      </c>
      <c r="AS2" s="10" t="s">
        <v>2</v>
      </c>
      <c r="AT2" s="10" t="s">
        <v>3</v>
      </c>
      <c r="AU2" s="10" t="s">
        <v>2</v>
      </c>
      <c r="AV2" s="10" t="s">
        <v>3</v>
      </c>
      <c r="AW2" s="10" t="s">
        <v>2</v>
      </c>
      <c r="AX2" s="10" t="s">
        <v>3</v>
      </c>
      <c r="AY2" s="10" t="s">
        <v>2</v>
      </c>
      <c r="AZ2" s="10" t="s">
        <v>3</v>
      </c>
      <c r="BA2" s="10" t="s">
        <v>2</v>
      </c>
      <c r="BB2" s="10" t="s">
        <v>3</v>
      </c>
      <c r="BC2" s="10" t="s">
        <v>2</v>
      </c>
      <c r="BD2" s="10" t="s">
        <v>3</v>
      </c>
      <c r="BE2" s="10" t="s">
        <v>2</v>
      </c>
      <c r="BF2" s="10" t="s">
        <v>3</v>
      </c>
      <c r="BG2" s="10" t="s">
        <v>2</v>
      </c>
      <c r="BH2" s="10" t="s">
        <v>3</v>
      </c>
      <c r="BI2" s="10" t="s">
        <v>2</v>
      </c>
      <c r="BJ2" s="10" t="s">
        <v>3</v>
      </c>
      <c r="BK2" s="10" t="s">
        <v>2</v>
      </c>
      <c r="BL2" s="10" t="s">
        <v>3</v>
      </c>
      <c r="BM2" s="10" t="s">
        <v>2</v>
      </c>
      <c r="BN2" s="10" t="s">
        <v>3</v>
      </c>
      <c r="BO2" s="10" t="s">
        <v>2</v>
      </c>
      <c r="BP2" s="10" t="s">
        <v>3</v>
      </c>
      <c r="BQ2" s="10" t="s">
        <v>2</v>
      </c>
      <c r="BR2" s="10" t="s">
        <v>3</v>
      </c>
      <c r="BS2" s="10" t="s">
        <v>2</v>
      </c>
      <c r="BT2" s="10" t="s">
        <v>3</v>
      </c>
      <c r="BU2" s="10" t="s">
        <v>2</v>
      </c>
      <c r="BV2" s="10" t="s">
        <v>3</v>
      </c>
      <c r="BW2" s="10" t="s">
        <v>2</v>
      </c>
      <c r="BX2" s="10" t="s">
        <v>3</v>
      </c>
      <c r="BY2" s="10" t="s">
        <v>2</v>
      </c>
      <c r="BZ2" s="10" t="s">
        <v>3</v>
      </c>
      <c r="CA2" s="10" t="s">
        <v>2</v>
      </c>
      <c r="CB2" s="10" t="s">
        <v>3</v>
      </c>
      <c r="CC2" s="10" t="s">
        <v>2</v>
      </c>
      <c r="CD2" s="10" t="s">
        <v>3</v>
      </c>
      <c r="CE2" s="10" t="s">
        <v>2</v>
      </c>
      <c r="CF2" s="10" t="s">
        <v>3</v>
      </c>
      <c r="CG2" s="10" t="s">
        <v>2</v>
      </c>
      <c r="CH2" s="10" t="s">
        <v>3</v>
      </c>
      <c r="CI2" s="10" t="s">
        <v>2</v>
      </c>
      <c r="CJ2" s="10" t="s">
        <v>3</v>
      </c>
      <c r="CK2" s="10" t="s">
        <v>2</v>
      </c>
      <c r="CL2" s="10" t="s">
        <v>3</v>
      </c>
      <c r="CM2" s="10" t="s">
        <v>2</v>
      </c>
      <c r="CN2" s="10" t="s">
        <v>3</v>
      </c>
      <c r="CO2" s="10" t="s">
        <v>2</v>
      </c>
      <c r="CP2" s="10" t="s">
        <v>3</v>
      </c>
      <c r="CQ2" s="10" t="s">
        <v>2</v>
      </c>
      <c r="CR2" s="10" t="s">
        <v>3</v>
      </c>
      <c r="CS2" s="10" t="s">
        <v>2</v>
      </c>
      <c r="CT2" s="10" t="s">
        <v>3</v>
      </c>
      <c r="CU2" s="10" t="s">
        <v>2</v>
      </c>
      <c r="CV2" s="10" t="s">
        <v>3</v>
      </c>
      <c r="CW2" s="10" t="s">
        <v>2</v>
      </c>
      <c r="CX2" s="10" t="s">
        <v>3</v>
      </c>
      <c r="CY2" s="10" t="s">
        <v>2</v>
      </c>
      <c r="CZ2" s="10" t="s">
        <v>3</v>
      </c>
      <c r="DA2" s="10" t="s">
        <v>2</v>
      </c>
      <c r="DB2" s="10" t="s">
        <v>3</v>
      </c>
      <c r="DC2" s="73" t="s">
        <v>2</v>
      </c>
      <c r="DD2" s="73" t="s">
        <v>3</v>
      </c>
      <c r="DE2" s="73" t="s">
        <v>123</v>
      </c>
    </row>
    <row r="3" spans="1:112" ht="16">
      <c r="A3" s="68" t="s">
        <v>200</v>
      </c>
      <c r="B3" s="68" t="s">
        <v>332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20</v>
      </c>
      <c r="P3" s="9">
        <v>0</v>
      </c>
      <c r="Q3" s="9">
        <v>15</v>
      </c>
      <c r="R3" s="9">
        <v>2</v>
      </c>
      <c r="S3" s="9">
        <v>17</v>
      </c>
      <c r="T3" s="9">
        <v>0</v>
      </c>
      <c r="U3" s="9">
        <v>27</v>
      </c>
      <c r="V3" s="9">
        <v>0</v>
      </c>
      <c r="W3" s="9">
        <v>27</v>
      </c>
      <c r="X3" s="9">
        <v>0</v>
      </c>
      <c r="Y3" s="9">
        <v>10</v>
      </c>
      <c r="Z3" s="9">
        <v>0</v>
      </c>
      <c r="AA3" s="9">
        <v>7</v>
      </c>
      <c r="AB3" s="9">
        <v>0</v>
      </c>
      <c r="AC3" s="9">
        <v>2</v>
      </c>
      <c r="AD3" s="9">
        <v>0</v>
      </c>
      <c r="AE3" s="9">
        <v>0</v>
      </c>
      <c r="AF3" s="9">
        <v>0</v>
      </c>
      <c r="AG3" s="9">
        <v>5</v>
      </c>
      <c r="AH3" s="9">
        <v>0</v>
      </c>
      <c r="AI3" s="9">
        <v>1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9">
        <v>0</v>
      </c>
      <c r="AV3" s="9">
        <v>0</v>
      </c>
      <c r="AW3" s="9">
        <v>0</v>
      </c>
      <c r="AX3" s="9">
        <v>0</v>
      </c>
      <c r="AY3" s="9">
        <v>0</v>
      </c>
      <c r="AZ3" s="9">
        <v>0</v>
      </c>
      <c r="BA3" s="9">
        <v>0</v>
      </c>
      <c r="BB3" s="9">
        <v>0</v>
      </c>
      <c r="BC3" s="9">
        <v>0</v>
      </c>
      <c r="BD3" s="9">
        <v>0</v>
      </c>
      <c r="BE3" s="9">
        <v>0</v>
      </c>
      <c r="BF3" s="9">
        <v>0</v>
      </c>
      <c r="BG3" s="9">
        <v>0</v>
      </c>
      <c r="BH3" s="9">
        <v>0</v>
      </c>
      <c r="BI3" s="9">
        <v>0</v>
      </c>
      <c r="BJ3" s="9">
        <v>0</v>
      </c>
      <c r="BK3" s="9">
        <v>0</v>
      </c>
      <c r="BL3" s="9">
        <v>0</v>
      </c>
      <c r="BM3" s="9">
        <v>0</v>
      </c>
      <c r="BN3" s="9">
        <v>0</v>
      </c>
      <c r="BO3" s="9">
        <v>0</v>
      </c>
      <c r="BP3" s="9">
        <v>0</v>
      </c>
      <c r="BQ3" s="9">
        <v>0</v>
      </c>
      <c r="BR3" s="9">
        <v>0</v>
      </c>
      <c r="BS3" s="9">
        <v>0</v>
      </c>
      <c r="BT3" s="9">
        <v>0</v>
      </c>
      <c r="BU3" s="9">
        <v>0</v>
      </c>
      <c r="BV3" s="9">
        <v>0</v>
      </c>
      <c r="BW3" s="9">
        <v>0</v>
      </c>
      <c r="BX3" s="9">
        <v>0</v>
      </c>
      <c r="BY3" s="9">
        <v>0</v>
      </c>
      <c r="BZ3" s="9">
        <v>0</v>
      </c>
      <c r="CA3" s="9">
        <v>0</v>
      </c>
      <c r="CB3" s="9">
        <v>0</v>
      </c>
      <c r="CC3" s="9">
        <v>0</v>
      </c>
      <c r="CD3" s="9">
        <v>0</v>
      </c>
      <c r="CE3" s="9">
        <v>0</v>
      </c>
      <c r="CF3" s="9">
        <v>0</v>
      </c>
      <c r="CG3" s="9">
        <v>0</v>
      </c>
      <c r="CH3" s="9">
        <v>0</v>
      </c>
      <c r="CI3" s="9">
        <v>0</v>
      </c>
      <c r="CJ3" s="9">
        <v>0</v>
      </c>
      <c r="CK3" s="9">
        <v>0</v>
      </c>
      <c r="CL3" s="9">
        <v>0</v>
      </c>
      <c r="CM3" s="9">
        <v>0</v>
      </c>
      <c r="CN3" s="9">
        <v>0</v>
      </c>
      <c r="CO3" s="9">
        <v>0</v>
      </c>
      <c r="CP3" s="9">
        <v>0</v>
      </c>
      <c r="CQ3" s="9">
        <v>0</v>
      </c>
      <c r="CR3" s="9">
        <v>0</v>
      </c>
      <c r="CS3" s="9">
        <v>0</v>
      </c>
      <c r="CT3" s="9">
        <v>0</v>
      </c>
      <c r="CU3" s="9">
        <v>0</v>
      </c>
      <c r="CV3" s="9">
        <v>0</v>
      </c>
      <c r="CW3" s="9">
        <v>0</v>
      </c>
      <c r="CX3" s="9">
        <v>0</v>
      </c>
      <c r="CY3" s="9">
        <v>0</v>
      </c>
      <c r="CZ3" s="9">
        <v>0</v>
      </c>
      <c r="DA3" s="9">
        <v>0</v>
      </c>
      <c r="DB3" s="9">
        <v>0</v>
      </c>
      <c r="DC3" s="74">
        <f t="shared" ref="DC3:DC42" si="0">C3+E3+G3+I3+K3+M3+O3+Q3+S3+U3+W3+Y3+AA3+AC3+AE3+AG3+AI3+AK3+AM3+AO3+AQ3+AS3+AU3+AW3+AY3+BA3+BC3+BE3+BG3+BI3+BK3+BM3+BU3+BO3+BQ3+BS3+BW3+BY3+CA3+CC3+CI3+CE3+CG3</f>
        <v>131</v>
      </c>
      <c r="DD3" s="75">
        <f t="shared" ref="DD3:DD42" si="1">D3+F3+H3+J3+L3+N3+P3+R3+T3+V3+X3+Z3+AB3+AD3+AF3+AH3+AJ3+AL3+AN3+AP3+AR3+AT3+AV3+AX3+AZ3+BB3+BD3+BF3+BH3+BJ3+BL3+BN3+BV3+BP3+BR3+BT3+BX3+BZ3+CB3+CD3+CJ3+CF3+CH3</f>
        <v>2</v>
      </c>
      <c r="DE3" s="76">
        <f>DD3/DC3</f>
        <v>1.5267175572519083E-2</v>
      </c>
    </row>
    <row r="4" spans="1:112" ht="16">
      <c r="A4" s="69" t="s">
        <v>77</v>
      </c>
      <c r="B4" s="69" t="s">
        <v>333</v>
      </c>
      <c r="C4" s="19">
        <v>0</v>
      </c>
      <c r="D4" s="19">
        <v>0</v>
      </c>
      <c r="E4" s="19">
        <v>0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19">
        <v>0</v>
      </c>
      <c r="L4" s="19">
        <v>0</v>
      </c>
      <c r="M4" s="19">
        <v>5</v>
      </c>
      <c r="N4" s="19">
        <v>0</v>
      </c>
      <c r="O4" s="19">
        <v>413</v>
      </c>
      <c r="P4" s="19">
        <v>20</v>
      </c>
      <c r="Q4" s="19">
        <v>492</v>
      </c>
      <c r="R4" s="19">
        <v>9</v>
      </c>
      <c r="S4" s="19">
        <v>425</v>
      </c>
      <c r="T4" s="19">
        <v>5</v>
      </c>
      <c r="U4" s="19">
        <v>148</v>
      </c>
      <c r="V4" s="19">
        <v>1</v>
      </c>
      <c r="W4" s="19">
        <v>246</v>
      </c>
      <c r="X4" s="19">
        <v>1</v>
      </c>
      <c r="Y4" s="19">
        <v>145</v>
      </c>
      <c r="Z4" s="19">
        <v>3</v>
      </c>
      <c r="AA4" s="19">
        <v>110</v>
      </c>
      <c r="AB4" s="19">
        <v>1</v>
      </c>
      <c r="AC4" s="19">
        <v>58</v>
      </c>
      <c r="AD4" s="19">
        <v>4</v>
      </c>
      <c r="AE4" s="19">
        <v>33</v>
      </c>
      <c r="AF4" s="19">
        <v>0</v>
      </c>
      <c r="AG4" s="19">
        <v>12</v>
      </c>
      <c r="AH4" s="19">
        <v>0</v>
      </c>
      <c r="AI4" s="19">
        <v>27</v>
      </c>
      <c r="AJ4" s="19">
        <v>0</v>
      </c>
      <c r="AK4" s="19">
        <v>5</v>
      </c>
      <c r="AL4" s="19">
        <v>0</v>
      </c>
      <c r="AM4" s="19">
        <v>0</v>
      </c>
      <c r="AN4" s="19">
        <v>0</v>
      </c>
      <c r="AO4" s="19">
        <v>0</v>
      </c>
      <c r="AP4" s="19">
        <v>0</v>
      </c>
      <c r="AQ4" s="19">
        <v>0</v>
      </c>
      <c r="AR4" s="19">
        <v>0</v>
      </c>
      <c r="AS4" s="19">
        <v>0</v>
      </c>
      <c r="AT4" s="19">
        <v>0</v>
      </c>
      <c r="AU4" s="19">
        <v>0</v>
      </c>
      <c r="AV4" s="19">
        <v>0</v>
      </c>
      <c r="AW4" s="19">
        <v>0</v>
      </c>
      <c r="AX4" s="19">
        <v>0</v>
      </c>
      <c r="AY4" s="19">
        <v>0</v>
      </c>
      <c r="AZ4" s="19">
        <v>0</v>
      </c>
      <c r="BA4" s="19">
        <v>0</v>
      </c>
      <c r="BB4" s="19">
        <v>0</v>
      </c>
      <c r="BC4" s="19">
        <v>0</v>
      </c>
      <c r="BD4" s="19">
        <v>0</v>
      </c>
      <c r="BE4" s="19">
        <v>0</v>
      </c>
      <c r="BF4" s="19">
        <v>0</v>
      </c>
      <c r="BG4" s="19">
        <v>0</v>
      </c>
      <c r="BH4" s="19">
        <v>0</v>
      </c>
      <c r="BI4" s="19">
        <v>0</v>
      </c>
      <c r="BJ4" s="19">
        <v>0</v>
      </c>
      <c r="BK4" s="19">
        <v>0</v>
      </c>
      <c r="BL4" s="19">
        <v>0</v>
      </c>
      <c r="BM4" s="19">
        <v>0</v>
      </c>
      <c r="BN4" s="19">
        <v>0</v>
      </c>
      <c r="BO4" s="19">
        <v>0</v>
      </c>
      <c r="BP4" s="19">
        <v>0</v>
      </c>
      <c r="BQ4" s="19">
        <v>0</v>
      </c>
      <c r="BR4" s="19">
        <v>0</v>
      </c>
      <c r="BS4" s="19">
        <v>0</v>
      </c>
      <c r="BT4" s="19">
        <v>0</v>
      </c>
      <c r="BU4" s="19">
        <v>0</v>
      </c>
      <c r="BV4" s="19">
        <v>0</v>
      </c>
      <c r="BW4" s="19">
        <v>0</v>
      </c>
      <c r="BX4" s="19">
        <v>0</v>
      </c>
      <c r="BY4" s="19">
        <v>0</v>
      </c>
      <c r="BZ4" s="19">
        <v>0</v>
      </c>
      <c r="CA4" s="19">
        <v>0</v>
      </c>
      <c r="CB4" s="19">
        <v>0</v>
      </c>
      <c r="CC4" s="19">
        <v>0</v>
      </c>
      <c r="CD4" s="19">
        <v>0</v>
      </c>
      <c r="CE4" s="19">
        <v>2</v>
      </c>
      <c r="CF4" s="19">
        <v>0</v>
      </c>
      <c r="CG4" s="19">
        <v>0</v>
      </c>
      <c r="CH4" s="19">
        <v>0</v>
      </c>
      <c r="CI4" s="19">
        <v>0</v>
      </c>
      <c r="CJ4" s="19">
        <v>0</v>
      </c>
      <c r="CK4" s="19">
        <v>0</v>
      </c>
      <c r="CL4" s="19">
        <v>0</v>
      </c>
      <c r="CM4" s="19">
        <v>0</v>
      </c>
      <c r="CN4" s="19">
        <v>0</v>
      </c>
      <c r="CO4" s="19">
        <v>0</v>
      </c>
      <c r="CP4" s="19">
        <v>0</v>
      </c>
      <c r="CQ4" s="19">
        <v>0</v>
      </c>
      <c r="CR4" s="19">
        <v>0</v>
      </c>
      <c r="CS4" s="19">
        <v>0</v>
      </c>
      <c r="CT4" s="19">
        <v>0</v>
      </c>
      <c r="CU4" s="19">
        <v>0</v>
      </c>
      <c r="CV4" s="19">
        <v>0</v>
      </c>
      <c r="CW4" s="19">
        <v>0</v>
      </c>
      <c r="CX4" s="19">
        <v>0</v>
      </c>
      <c r="CY4" s="19">
        <v>0</v>
      </c>
      <c r="CZ4" s="19">
        <v>0</v>
      </c>
      <c r="DA4" s="19">
        <v>0</v>
      </c>
      <c r="DB4" s="19">
        <v>0</v>
      </c>
      <c r="DC4" s="74">
        <f t="shared" si="0"/>
        <v>2121</v>
      </c>
      <c r="DD4" s="75">
        <f t="shared" si="1"/>
        <v>44</v>
      </c>
      <c r="DE4" s="76">
        <f t="shared" ref="DE4:DE42" si="2">DD4/DC4</f>
        <v>2.0744931636020744E-2</v>
      </c>
      <c r="DH4" s="65"/>
    </row>
    <row r="5" spans="1:112" ht="16">
      <c r="A5" s="68" t="s">
        <v>236</v>
      </c>
      <c r="B5" s="68" t="s">
        <v>332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34</v>
      </c>
      <c r="AH5" s="9">
        <v>2</v>
      </c>
      <c r="AI5" s="9">
        <v>12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9">
        <v>0</v>
      </c>
      <c r="BP5" s="9">
        <v>0</v>
      </c>
      <c r="BQ5" s="9">
        <v>0</v>
      </c>
      <c r="BR5" s="9">
        <v>0</v>
      </c>
      <c r="BS5" s="9">
        <v>0</v>
      </c>
      <c r="BT5" s="9">
        <v>0</v>
      </c>
      <c r="BU5" s="9">
        <v>0</v>
      </c>
      <c r="BV5" s="9">
        <v>0</v>
      </c>
      <c r="BW5" s="9">
        <v>0</v>
      </c>
      <c r="BX5" s="9">
        <v>0</v>
      </c>
      <c r="BY5" s="9">
        <v>0</v>
      </c>
      <c r="BZ5" s="9">
        <v>0</v>
      </c>
      <c r="CA5" s="9">
        <v>0</v>
      </c>
      <c r="CB5" s="9">
        <v>0</v>
      </c>
      <c r="CC5" s="9">
        <v>0</v>
      </c>
      <c r="CD5" s="9">
        <v>0</v>
      </c>
      <c r="CE5" s="9">
        <v>0</v>
      </c>
      <c r="CF5" s="9">
        <v>0</v>
      </c>
      <c r="CG5" s="9">
        <v>0</v>
      </c>
      <c r="CH5" s="9">
        <v>0</v>
      </c>
      <c r="CI5" s="9">
        <v>0</v>
      </c>
      <c r="CJ5" s="9">
        <v>0</v>
      </c>
      <c r="CK5" s="9">
        <v>0</v>
      </c>
      <c r="CL5" s="9">
        <v>0</v>
      </c>
      <c r="CM5" s="9">
        <v>0</v>
      </c>
      <c r="CN5" s="9">
        <v>0</v>
      </c>
      <c r="CO5" s="9">
        <v>0</v>
      </c>
      <c r="CP5" s="9">
        <v>0</v>
      </c>
      <c r="CQ5" s="9">
        <v>0</v>
      </c>
      <c r="CR5" s="9">
        <v>0</v>
      </c>
      <c r="CS5" s="9">
        <v>0</v>
      </c>
      <c r="CT5" s="9">
        <v>0</v>
      </c>
      <c r="CU5" s="9">
        <v>0</v>
      </c>
      <c r="CV5" s="9">
        <v>0</v>
      </c>
      <c r="CW5" s="9">
        <v>0</v>
      </c>
      <c r="CX5" s="9">
        <v>0</v>
      </c>
      <c r="CY5" s="9">
        <v>0</v>
      </c>
      <c r="CZ5" s="9">
        <v>0</v>
      </c>
      <c r="DA5" s="9">
        <v>0</v>
      </c>
      <c r="DB5" s="9">
        <v>0</v>
      </c>
      <c r="DC5" s="74">
        <f t="shared" si="0"/>
        <v>46</v>
      </c>
      <c r="DD5" s="75">
        <f t="shared" si="1"/>
        <v>2</v>
      </c>
      <c r="DE5" s="76">
        <f t="shared" si="2"/>
        <v>4.3478260869565216E-2</v>
      </c>
    </row>
    <row r="6" spans="1:112">
      <c r="A6" s="20" t="s">
        <v>237</v>
      </c>
      <c r="B6" s="20" t="s">
        <v>332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59</v>
      </c>
      <c r="AH6" s="1">
        <v>0</v>
      </c>
      <c r="AI6" s="1">
        <v>19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74">
        <f t="shared" si="0"/>
        <v>78</v>
      </c>
      <c r="DD6" s="75">
        <f t="shared" si="1"/>
        <v>0</v>
      </c>
      <c r="DE6" s="76">
        <f t="shared" si="2"/>
        <v>0</v>
      </c>
    </row>
    <row r="7" spans="1:112">
      <c r="A7" s="20" t="s">
        <v>131</v>
      </c>
      <c r="B7" s="20" t="s">
        <v>332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1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74">
        <f t="shared" si="0"/>
        <v>1</v>
      </c>
      <c r="DD7" s="75">
        <f t="shared" si="1"/>
        <v>1</v>
      </c>
      <c r="DE7" s="76">
        <f t="shared" si="2"/>
        <v>1</v>
      </c>
    </row>
    <row r="8" spans="1:112" ht="16">
      <c r="A8" s="70" t="s">
        <v>70</v>
      </c>
      <c r="B8" s="70" t="s">
        <v>332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74">
        <f t="shared" si="0"/>
        <v>0</v>
      </c>
      <c r="DD8" s="75">
        <f t="shared" si="1"/>
        <v>0</v>
      </c>
      <c r="DE8" s="76" t="e">
        <f t="shared" si="2"/>
        <v>#DIV/0!</v>
      </c>
    </row>
    <row r="9" spans="1:112">
      <c r="A9" s="7" t="s">
        <v>251</v>
      </c>
      <c r="B9" s="7" t="s">
        <v>332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8</v>
      </c>
      <c r="AV9" s="9">
        <v>0</v>
      </c>
      <c r="AW9" s="9">
        <v>6</v>
      </c>
      <c r="AX9" s="9">
        <v>0</v>
      </c>
      <c r="AY9" s="9">
        <v>7</v>
      </c>
      <c r="AZ9" s="9">
        <v>0</v>
      </c>
      <c r="BA9" s="9">
        <v>20</v>
      </c>
      <c r="BB9" s="9">
        <v>0</v>
      </c>
      <c r="BC9" s="9">
        <v>18</v>
      </c>
      <c r="BD9" s="9">
        <v>0</v>
      </c>
      <c r="BE9" s="9">
        <v>11</v>
      </c>
      <c r="BF9" s="9">
        <v>0</v>
      </c>
      <c r="BG9" s="9">
        <v>6</v>
      </c>
      <c r="BH9" s="9">
        <v>4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74">
        <f t="shared" si="0"/>
        <v>76</v>
      </c>
      <c r="DD9" s="75">
        <f t="shared" si="1"/>
        <v>4</v>
      </c>
      <c r="DE9" s="76">
        <f t="shared" si="2"/>
        <v>5.2631578947368418E-2</v>
      </c>
    </row>
    <row r="10" spans="1:112" ht="16">
      <c r="A10" s="69" t="s">
        <v>71</v>
      </c>
      <c r="B10" s="69" t="s">
        <v>332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74">
        <f t="shared" si="0"/>
        <v>0</v>
      </c>
      <c r="DD10" s="75">
        <f t="shared" si="1"/>
        <v>0</v>
      </c>
      <c r="DE10" s="76" t="e">
        <f t="shared" si="2"/>
        <v>#DIV/0!</v>
      </c>
    </row>
    <row r="11" spans="1:112" ht="14.25" customHeight="1">
      <c r="A11" s="71" t="s">
        <v>252</v>
      </c>
      <c r="B11" s="71" t="s">
        <v>332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50</v>
      </c>
      <c r="BH11" s="9">
        <v>1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74">
        <f t="shared" si="0"/>
        <v>50</v>
      </c>
      <c r="DD11" s="75">
        <f t="shared" si="1"/>
        <v>1</v>
      </c>
      <c r="DE11" s="76">
        <f t="shared" si="2"/>
        <v>0.02</v>
      </c>
    </row>
    <row r="12" spans="1:112" ht="16">
      <c r="A12" s="72" t="s">
        <v>72</v>
      </c>
      <c r="B12" s="72" t="s">
        <v>332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74">
        <f t="shared" si="0"/>
        <v>0</v>
      </c>
      <c r="DD12" s="75">
        <f t="shared" si="1"/>
        <v>0</v>
      </c>
      <c r="DE12" s="76" t="e">
        <f t="shared" si="2"/>
        <v>#DIV/0!</v>
      </c>
    </row>
    <row r="13" spans="1:112" ht="16">
      <c r="A13" s="70" t="s">
        <v>73</v>
      </c>
      <c r="B13" s="72" t="s">
        <v>332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74">
        <f t="shared" si="0"/>
        <v>0</v>
      </c>
      <c r="DD13" s="75">
        <f t="shared" si="1"/>
        <v>0</v>
      </c>
      <c r="DE13" s="76" t="e">
        <f t="shared" si="2"/>
        <v>#DIV/0!</v>
      </c>
    </row>
    <row r="14" spans="1:112" ht="16">
      <c r="A14" s="71" t="s">
        <v>74</v>
      </c>
      <c r="B14" s="72" t="s">
        <v>332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74">
        <f t="shared" si="0"/>
        <v>0</v>
      </c>
      <c r="DD14" s="75">
        <f t="shared" si="1"/>
        <v>0</v>
      </c>
      <c r="DE14" s="76" t="e">
        <f t="shared" si="2"/>
        <v>#DIV/0!</v>
      </c>
    </row>
    <row r="15" spans="1:112" ht="16">
      <c r="A15" s="69" t="s">
        <v>75</v>
      </c>
      <c r="B15" s="72" t="s">
        <v>332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74">
        <f t="shared" si="0"/>
        <v>0</v>
      </c>
      <c r="DD15" s="75">
        <f t="shared" si="1"/>
        <v>0</v>
      </c>
      <c r="DE15" s="76" t="e">
        <f t="shared" si="2"/>
        <v>#DIV/0!</v>
      </c>
    </row>
    <row r="16" spans="1:112" ht="16">
      <c r="A16" s="69" t="s">
        <v>76</v>
      </c>
      <c r="B16" s="72" t="s">
        <v>332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74">
        <f t="shared" si="0"/>
        <v>0</v>
      </c>
      <c r="DD16" s="75">
        <f t="shared" si="1"/>
        <v>0</v>
      </c>
      <c r="DE16" s="76" t="e">
        <f t="shared" si="2"/>
        <v>#DIV/0!</v>
      </c>
    </row>
    <row r="17" spans="1:109" ht="16">
      <c r="A17" s="70" t="s">
        <v>78</v>
      </c>
      <c r="B17" s="72" t="s">
        <v>332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5</v>
      </c>
      <c r="AT17" s="1">
        <v>0</v>
      </c>
      <c r="AU17" s="1">
        <v>3</v>
      </c>
      <c r="AV17" s="1">
        <v>0</v>
      </c>
      <c r="AW17" s="1">
        <v>2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74">
        <f t="shared" si="0"/>
        <v>10</v>
      </c>
      <c r="DD17" s="75">
        <f t="shared" si="1"/>
        <v>0</v>
      </c>
      <c r="DE17" s="76">
        <f t="shared" si="2"/>
        <v>0</v>
      </c>
    </row>
    <row r="18" spans="1:109" ht="16">
      <c r="A18" s="70" t="s">
        <v>79</v>
      </c>
      <c r="B18" s="72" t="s">
        <v>332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74">
        <f t="shared" si="0"/>
        <v>0</v>
      </c>
      <c r="DD18" s="75">
        <f t="shared" si="1"/>
        <v>0</v>
      </c>
      <c r="DE18" s="76" t="e">
        <f t="shared" si="2"/>
        <v>#DIV/0!</v>
      </c>
    </row>
    <row r="19" spans="1:109" ht="16">
      <c r="A19" s="70" t="s">
        <v>80</v>
      </c>
      <c r="B19" s="72" t="s">
        <v>332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74">
        <f t="shared" si="0"/>
        <v>0</v>
      </c>
      <c r="DD19" s="75">
        <f t="shared" si="1"/>
        <v>0</v>
      </c>
      <c r="DE19" s="76" t="e">
        <f t="shared" si="2"/>
        <v>#DIV/0!</v>
      </c>
    </row>
    <row r="20" spans="1:109" ht="16">
      <c r="A20" s="70" t="s">
        <v>81</v>
      </c>
      <c r="B20" s="72" t="s">
        <v>332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74">
        <f t="shared" si="0"/>
        <v>0</v>
      </c>
      <c r="DD20" s="75">
        <f t="shared" si="1"/>
        <v>0</v>
      </c>
      <c r="DE20" s="76" t="e">
        <f t="shared" si="2"/>
        <v>#DIV/0!</v>
      </c>
    </row>
    <row r="21" spans="1:109" ht="16">
      <c r="A21" s="70" t="s">
        <v>82</v>
      </c>
      <c r="B21" s="70" t="s">
        <v>333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4</v>
      </c>
      <c r="AR21" s="1">
        <v>0</v>
      </c>
      <c r="AS21" s="1">
        <v>0</v>
      </c>
      <c r="AT21" s="1">
        <v>0</v>
      </c>
      <c r="AU21" s="1">
        <v>14</v>
      </c>
      <c r="AV21" s="1">
        <v>0</v>
      </c>
      <c r="AW21" s="1">
        <v>15</v>
      </c>
      <c r="AX21" s="1">
        <v>1</v>
      </c>
      <c r="AY21" s="1">
        <v>8</v>
      </c>
      <c r="AZ21" s="1">
        <v>0</v>
      </c>
      <c r="BA21" s="1">
        <v>5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2</v>
      </c>
      <c r="BH21" s="1">
        <v>2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74">
        <f t="shared" si="0"/>
        <v>48</v>
      </c>
      <c r="DD21" s="75">
        <f t="shared" si="1"/>
        <v>3</v>
      </c>
      <c r="DE21" s="76">
        <f t="shared" si="2"/>
        <v>6.25E-2</v>
      </c>
    </row>
    <row r="22" spans="1:109" ht="16">
      <c r="A22" s="70" t="s">
        <v>83</v>
      </c>
      <c r="B22" s="70" t="s">
        <v>332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74">
        <f t="shared" si="0"/>
        <v>0</v>
      </c>
      <c r="DD22" s="75">
        <f t="shared" si="1"/>
        <v>0</v>
      </c>
      <c r="DE22" s="76" t="e">
        <f t="shared" si="2"/>
        <v>#DIV/0!</v>
      </c>
    </row>
    <row r="23" spans="1:109" ht="16">
      <c r="A23" s="70" t="s">
        <v>84</v>
      </c>
      <c r="B23" s="70" t="s">
        <v>332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74">
        <f t="shared" si="0"/>
        <v>0</v>
      </c>
      <c r="DD23" s="75">
        <f t="shared" si="1"/>
        <v>0</v>
      </c>
      <c r="DE23" s="76" t="e">
        <f t="shared" si="2"/>
        <v>#DIV/0!</v>
      </c>
    </row>
    <row r="24" spans="1:109" ht="16">
      <c r="A24" s="70" t="s">
        <v>85</v>
      </c>
      <c r="B24" s="70" t="s">
        <v>333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8</v>
      </c>
      <c r="AL24" s="9">
        <v>0</v>
      </c>
      <c r="AM24" s="9">
        <v>14</v>
      </c>
      <c r="AN24" s="9">
        <v>1</v>
      </c>
      <c r="AO24" s="9">
        <v>12</v>
      </c>
      <c r="AP24" s="9">
        <v>0</v>
      </c>
      <c r="AQ24" s="9">
        <v>5</v>
      </c>
      <c r="AR24" s="9">
        <v>0</v>
      </c>
      <c r="AS24" s="9">
        <v>11</v>
      </c>
      <c r="AT24" s="9">
        <v>0</v>
      </c>
      <c r="AU24" s="9">
        <v>19</v>
      </c>
      <c r="AV24" s="9">
        <v>0</v>
      </c>
      <c r="AW24" s="9">
        <v>9</v>
      </c>
      <c r="AX24" s="9">
        <v>0</v>
      </c>
      <c r="AY24" s="9">
        <v>18</v>
      </c>
      <c r="AZ24" s="9">
        <v>0</v>
      </c>
      <c r="BA24" s="9">
        <v>14</v>
      </c>
      <c r="BB24" s="9">
        <v>0</v>
      </c>
      <c r="BC24" s="9">
        <v>17</v>
      </c>
      <c r="BD24" s="9">
        <v>0</v>
      </c>
      <c r="BE24" s="9">
        <v>2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2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74">
        <f t="shared" si="0"/>
        <v>131</v>
      </c>
      <c r="DD24" s="75">
        <f t="shared" si="1"/>
        <v>1</v>
      </c>
      <c r="DE24" s="76">
        <f t="shared" si="2"/>
        <v>7.6335877862595417E-3</v>
      </c>
    </row>
    <row r="25" spans="1:109" ht="16">
      <c r="A25" s="70" t="s">
        <v>86</v>
      </c>
      <c r="B25" s="70" t="s">
        <v>332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74">
        <f t="shared" si="0"/>
        <v>0</v>
      </c>
      <c r="DD25" s="75">
        <f t="shared" si="1"/>
        <v>0</v>
      </c>
      <c r="DE25" s="76" t="e">
        <f t="shared" si="2"/>
        <v>#DIV/0!</v>
      </c>
    </row>
    <row r="26" spans="1:109" ht="16">
      <c r="A26" s="70" t="s">
        <v>253</v>
      </c>
      <c r="B26" s="70" t="s">
        <v>333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4</v>
      </c>
      <c r="AT26" s="9">
        <v>2</v>
      </c>
      <c r="AU26" s="9">
        <v>2</v>
      </c>
      <c r="AV26" s="9">
        <v>0</v>
      </c>
      <c r="AW26" s="9">
        <v>1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74">
        <f t="shared" si="0"/>
        <v>7</v>
      </c>
      <c r="DD26" s="75">
        <f t="shared" si="1"/>
        <v>2</v>
      </c>
      <c r="DE26" s="76">
        <f t="shared" si="2"/>
        <v>0.2857142857142857</v>
      </c>
    </row>
    <row r="27" spans="1:109" ht="16">
      <c r="A27" s="70" t="s">
        <v>87</v>
      </c>
      <c r="B27" s="70" t="s">
        <v>332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74">
        <f t="shared" si="0"/>
        <v>0</v>
      </c>
      <c r="DD27" s="75">
        <f t="shared" si="1"/>
        <v>0</v>
      </c>
      <c r="DE27" s="76" t="e">
        <f t="shared" si="2"/>
        <v>#DIV/0!</v>
      </c>
    </row>
    <row r="28" spans="1:109" ht="16">
      <c r="A28" s="70" t="s">
        <v>88</v>
      </c>
      <c r="B28" s="70" t="s">
        <v>332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74">
        <f t="shared" si="0"/>
        <v>0</v>
      </c>
      <c r="DD28" s="75">
        <f t="shared" si="1"/>
        <v>0</v>
      </c>
      <c r="DE28" s="76" t="e">
        <f t="shared" si="2"/>
        <v>#DIV/0!</v>
      </c>
    </row>
    <row r="29" spans="1:109" ht="16">
      <c r="A29" s="70" t="s">
        <v>89</v>
      </c>
      <c r="B29" s="70" t="s">
        <v>332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74">
        <f t="shared" si="0"/>
        <v>0</v>
      </c>
      <c r="DD29" s="75">
        <f t="shared" si="1"/>
        <v>0</v>
      </c>
      <c r="DE29" s="76" t="e">
        <f t="shared" si="2"/>
        <v>#DIV/0!</v>
      </c>
    </row>
    <row r="30" spans="1:109" ht="16">
      <c r="A30" s="70" t="s">
        <v>90</v>
      </c>
      <c r="B30" s="70" t="s">
        <v>332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74">
        <f t="shared" si="0"/>
        <v>0</v>
      </c>
      <c r="DD30" s="75">
        <f t="shared" si="1"/>
        <v>0</v>
      </c>
      <c r="DE30" s="76" t="e">
        <f t="shared" si="2"/>
        <v>#DIV/0!</v>
      </c>
    </row>
    <row r="31" spans="1:109" ht="16">
      <c r="A31" s="70" t="s">
        <v>91</v>
      </c>
      <c r="B31" s="70" t="s">
        <v>332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74">
        <f t="shared" si="0"/>
        <v>0</v>
      </c>
      <c r="DD31" s="75">
        <f t="shared" si="1"/>
        <v>0</v>
      </c>
      <c r="DE31" s="76" t="e">
        <f t="shared" si="2"/>
        <v>#DIV/0!</v>
      </c>
    </row>
    <row r="32" spans="1:109" ht="16">
      <c r="A32" s="70" t="s">
        <v>90</v>
      </c>
      <c r="B32" s="70" t="s">
        <v>332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74">
        <f t="shared" si="0"/>
        <v>0</v>
      </c>
      <c r="DD32" s="75">
        <f t="shared" si="1"/>
        <v>0</v>
      </c>
      <c r="DE32" s="76" t="e">
        <f t="shared" si="2"/>
        <v>#DIV/0!</v>
      </c>
    </row>
    <row r="33" spans="1:109" ht="16">
      <c r="A33" s="70" t="s">
        <v>92</v>
      </c>
      <c r="B33" s="70" t="s">
        <v>332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74">
        <f t="shared" si="0"/>
        <v>0</v>
      </c>
      <c r="DD33" s="75">
        <f t="shared" si="1"/>
        <v>0</v>
      </c>
      <c r="DE33" s="76" t="e">
        <f t="shared" si="2"/>
        <v>#DIV/0!</v>
      </c>
    </row>
    <row r="34" spans="1:109" ht="16">
      <c r="A34" s="70" t="s">
        <v>93</v>
      </c>
      <c r="B34" s="70" t="s">
        <v>332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74">
        <f t="shared" si="0"/>
        <v>0</v>
      </c>
      <c r="DD34" s="75">
        <f t="shared" si="1"/>
        <v>0</v>
      </c>
      <c r="DE34" s="76" t="e">
        <f t="shared" si="2"/>
        <v>#DIV/0!</v>
      </c>
    </row>
    <row r="35" spans="1:109" ht="16">
      <c r="A35" s="70" t="s">
        <v>94</v>
      </c>
      <c r="B35" s="70" t="s">
        <v>332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74">
        <f t="shared" si="0"/>
        <v>0</v>
      </c>
      <c r="DD35" s="75">
        <f t="shared" si="1"/>
        <v>0</v>
      </c>
      <c r="DE35" s="76" t="e">
        <f t="shared" si="2"/>
        <v>#DIV/0!</v>
      </c>
    </row>
    <row r="36" spans="1:109" ht="16">
      <c r="A36" s="70" t="s">
        <v>95</v>
      </c>
      <c r="B36" s="70" t="s">
        <v>332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74">
        <f t="shared" si="0"/>
        <v>0</v>
      </c>
      <c r="DD36" s="75">
        <f t="shared" si="1"/>
        <v>0</v>
      </c>
      <c r="DE36" s="76" t="e">
        <f t="shared" si="2"/>
        <v>#DIV/0!</v>
      </c>
    </row>
    <row r="37" spans="1:109" ht="16">
      <c r="A37" s="70" t="s">
        <v>96</v>
      </c>
      <c r="B37" s="70" t="s">
        <v>332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74">
        <f t="shared" si="0"/>
        <v>0</v>
      </c>
      <c r="DD37" s="75">
        <f t="shared" si="1"/>
        <v>0</v>
      </c>
      <c r="DE37" s="76" t="e">
        <f t="shared" si="2"/>
        <v>#DIV/0!</v>
      </c>
    </row>
    <row r="38" spans="1:109" ht="16">
      <c r="A38" s="70" t="s">
        <v>98</v>
      </c>
      <c r="B38" s="70" t="s">
        <v>332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74">
        <f t="shared" si="0"/>
        <v>0</v>
      </c>
      <c r="DD38" s="75">
        <f t="shared" si="1"/>
        <v>0</v>
      </c>
      <c r="DE38" s="76" t="e">
        <f t="shared" si="2"/>
        <v>#DIV/0!</v>
      </c>
    </row>
    <row r="39" spans="1:109" ht="16">
      <c r="A39" s="70" t="s">
        <v>99</v>
      </c>
      <c r="B39" s="70" t="s">
        <v>332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74">
        <f t="shared" si="0"/>
        <v>0</v>
      </c>
      <c r="DD39" s="75">
        <f t="shared" si="1"/>
        <v>0</v>
      </c>
      <c r="DE39" s="76" t="e">
        <f t="shared" si="2"/>
        <v>#DIV/0!</v>
      </c>
    </row>
    <row r="40" spans="1:109" ht="16">
      <c r="A40" s="20" t="s">
        <v>97</v>
      </c>
      <c r="B40" s="70" t="s">
        <v>332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74">
        <f t="shared" si="0"/>
        <v>0</v>
      </c>
      <c r="DD40" s="75">
        <f t="shared" si="1"/>
        <v>0</v>
      </c>
      <c r="DE40" s="76" t="e">
        <f t="shared" si="2"/>
        <v>#DIV/0!</v>
      </c>
    </row>
    <row r="41" spans="1:109" ht="16">
      <c r="A41" s="20" t="s">
        <v>69</v>
      </c>
      <c r="B41" s="70" t="s">
        <v>332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74">
        <f t="shared" si="0"/>
        <v>0</v>
      </c>
      <c r="DD41" s="75">
        <f t="shared" si="1"/>
        <v>0</v>
      </c>
      <c r="DE41" s="76" t="e">
        <f t="shared" si="2"/>
        <v>#DIV/0!</v>
      </c>
    </row>
    <row r="42" spans="1:109" ht="16">
      <c r="A42" s="70" t="s">
        <v>100</v>
      </c>
      <c r="B42" s="70" t="s">
        <v>332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74">
        <f t="shared" si="0"/>
        <v>0</v>
      </c>
      <c r="DD42" s="75">
        <f t="shared" si="1"/>
        <v>0</v>
      </c>
      <c r="DE42" s="76" t="e">
        <f t="shared" si="2"/>
        <v>#DIV/0!</v>
      </c>
    </row>
    <row r="43" spans="1:109">
      <c r="A43" s="22" t="s">
        <v>33</v>
      </c>
      <c r="B43" s="22"/>
      <c r="C43" s="23">
        <f t="shared" ref="C43:BN43" si="3">SUM(C3:C42)</f>
        <v>0</v>
      </c>
      <c r="D43" s="23">
        <f t="shared" si="3"/>
        <v>0</v>
      </c>
      <c r="E43" s="23">
        <f t="shared" si="3"/>
        <v>0</v>
      </c>
      <c r="F43" s="23">
        <f t="shared" si="3"/>
        <v>0</v>
      </c>
      <c r="G43" s="23">
        <f t="shared" si="3"/>
        <v>0</v>
      </c>
      <c r="H43" s="23">
        <f t="shared" si="3"/>
        <v>0</v>
      </c>
      <c r="I43" s="23">
        <f t="shared" si="3"/>
        <v>0</v>
      </c>
      <c r="J43" s="23">
        <f t="shared" si="3"/>
        <v>0</v>
      </c>
      <c r="K43" s="23">
        <f t="shared" si="3"/>
        <v>1</v>
      </c>
      <c r="L43" s="23">
        <f t="shared" si="3"/>
        <v>1</v>
      </c>
      <c r="M43" s="23">
        <f t="shared" si="3"/>
        <v>5</v>
      </c>
      <c r="N43" s="23">
        <f t="shared" si="3"/>
        <v>0</v>
      </c>
      <c r="O43" s="23">
        <f t="shared" si="3"/>
        <v>433</v>
      </c>
      <c r="P43" s="23">
        <f t="shared" si="3"/>
        <v>20</v>
      </c>
      <c r="Q43" s="23">
        <f t="shared" si="3"/>
        <v>507</v>
      </c>
      <c r="R43" s="23">
        <f t="shared" si="3"/>
        <v>11</v>
      </c>
      <c r="S43" s="23">
        <f t="shared" si="3"/>
        <v>442</v>
      </c>
      <c r="T43" s="23">
        <f t="shared" si="3"/>
        <v>5</v>
      </c>
      <c r="U43" s="23">
        <f t="shared" si="3"/>
        <v>175</v>
      </c>
      <c r="V43" s="23">
        <f t="shared" si="3"/>
        <v>1</v>
      </c>
      <c r="W43" s="23">
        <f t="shared" si="3"/>
        <v>273</v>
      </c>
      <c r="X43" s="23">
        <f t="shared" si="3"/>
        <v>1</v>
      </c>
      <c r="Y43" s="23">
        <f t="shared" si="3"/>
        <v>155</v>
      </c>
      <c r="Z43" s="23">
        <f t="shared" si="3"/>
        <v>3</v>
      </c>
      <c r="AA43" s="23">
        <f t="shared" si="3"/>
        <v>117</v>
      </c>
      <c r="AB43" s="23">
        <f t="shared" si="3"/>
        <v>1</v>
      </c>
      <c r="AC43" s="23">
        <f t="shared" si="3"/>
        <v>60</v>
      </c>
      <c r="AD43" s="23">
        <f t="shared" si="3"/>
        <v>4</v>
      </c>
      <c r="AE43" s="23">
        <f t="shared" si="3"/>
        <v>33</v>
      </c>
      <c r="AF43" s="23">
        <f t="shared" si="3"/>
        <v>0</v>
      </c>
      <c r="AG43" s="23">
        <f t="shared" si="3"/>
        <v>110</v>
      </c>
      <c r="AH43" s="23">
        <f t="shared" si="3"/>
        <v>2</v>
      </c>
      <c r="AI43" s="23">
        <f t="shared" si="3"/>
        <v>59</v>
      </c>
      <c r="AJ43" s="23">
        <f t="shared" si="3"/>
        <v>0</v>
      </c>
      <c r="AK43" s="23">
        <f t="shared" si="3"/>
        <v>13</v>
      </c>
      <c r="AL43" s="23">
        <f t="shared" si="3"/>
        <v>0</v>
      </c>
      <c r="AM43" s="23">
        <f t="shared" si="3"/>
        <v>14</v>
      </c>
      <c r="AN43" s="23">
        <f t="shared" si="3"/>
        <v>1</v>
      </c>
      <c r="AO43" s="23">
        <f t="shared" si="3"/>
        <v>12</v>
      </c>
      <c r="AP43" s="23">
        <f t="shared" si="3"/>
        <v>0</v>
      </c>
      <c r="AQ43" s="23">
        <f t="shared" si="3"/>
        <v>9</v>
      </c>
      <c r="AR43" s="23">
        <f t="shared" si="3"/>
        <v>0</v>
      </c>
      <c r="AS43" s="23">
        <f t="shared" si="3"/>
        <v>20</v>
      </c>
      <c r="AT43" s="23">
        <f t="shared" si="3"/>
        <v>2</v>
      </c>
      <c r="AU43" s="23">
        <f t="shared" si="3"/>
        <v>46</v>
      </c>
      <c r="AV43" s="23">
        <f t="shared" si="3"/>
        <v>0</v>
      </c>
      <c r="AW43" s="23">
        <f t="shared" si="3"/>
        <v>33</v>
      </c>
      <c r="AX43" s="23">
        <f t="shared" si="3"/>
        <v>1</v>
      </c>
      <c r="AY43" s="23">
        <f t="shared" si="3"/>
        <v>33</v>
      </c>
      <c r="AZ43" s="23">
        <f t="shared" si="3"/>
        <v>0</v>
      </c>
      <c r="BA43" s="23">
        <f t="shared" si="3"/>
        <v>39</v>
      </c>
      <c r="BB43" s="23">
        <f t="shared" si="3"/>
        <v>0</v>
      </c>
      <c r="BC43" s="23">
        <f t="shared" si="3"/>
        <v>35</v>
      </c>
      <c r="BD43" s="23">
        <f t="shared" si="3"/>
        <v>0</v>
      </c>
      <c r="BE43" s="23">
        <f t="shared" si="3"/>
        <v>13</v>
      </c>
      <c r="BF43" s="23">
        <f t="shared" si="3"/>
        <v>0</v>
      </c>
      <c r="BG43" s="23">
        <f t="shared" si="3"/>
        <v>58</v>
      </c>
      <c r="BH43" s="23">
        <f t="shared" si="3"/>
        <v>7</v>
      </c>
      <c r="BI43" s="23">
        <f t="shared" si="3"/>
        <v>0</v>
      </c>
      <c r="BJ43" s="23">
        <f t="shared" si="3"/>
        <v>0</v>
      </c>
      <c r="BK43" s="23">
        <f t="shared" si="3"/>
        <v>0</v>
      </c>
      <c r="BL43" s="23">
        <f t="shared" si="3"/>
        <v>0</v>
      </c>
      <c r="BM43" s="23">
        <f t="shared" si="3"/>
        <v>0</v>
      </c>
      <c r="BN43" s="23">
        <f t="shared" si="3"/>
        <v>0</v>
      </c>
      <c r="BO43" s="23">
        <f t="shared" ref="BO43:DD43" si="4">SUM(BO3:BO42)</f>
        <v>0</v>
      </c>
      <c r="BP43" s="23">
        <f t="shared" si="4"/>
        <v>0</v>
      </c>
      <c r="BQ43" s="23">
        <f t="shared" si="4"/>
        <v>0</v>
      </c>
      <c r="BR43" s="23">
        <f t="shared" si="4"/>
        <v>0</v>
      </c>
      <c r="BS43" s="23">
        <f t="shared" si="4"/>
        <v>0</v>
      </c>
      <c r="BT43" s="23">
        <f t="shared" si="4"/>
        <v>0</v>
      </c>
      <c r="BU43" s="23">
        <f t="shared" si="4"/>
        <v>0</v>
      </c>
      <c r="BV43" s="23">
        <f t="shared" si="4"/>
        <v>0</v>
      </c>
      <c r="BW43" s="23">
        <f t="shared" si="4"/>
        <v>0</v>
      </c>
      <c r="BX43" s="23">
        <f t="shared" si="4"/>
        <v>0</v>
      </c>
      <c r="BY43" s="23">
        <f t="shared" si="4"/>
        <v>0</v>
      </c>
      <c r="BZ43" s="23">
        <f t="shared" si="4"/>
        <v>0</v>
      </c>
      <c r="CA43" s="23">
        <f t="shared" si="4"/>
        <v>0</v>
      </c>
      <c r="CB43" s="23">
        <f t="shared" si="4"/>
        <v>0</v>
      </c>
      <c r="CC43" s="23">
        <f t="shared" si="4"/>
        <v>0</v>
      </c>
      <c r="CD43" s="23">
        <f t="shared" si="4"/>
        <v>0</v>
      </c>
      <c r="CE43" s="23">
        <f t="shared" si="4"/>
        <v>4</v>
      </c>
      <c r="CF43" s="23">
        <f t="shared" si="4"/>
        <v>0</v>
      </c>
      <c r="CG43" s="23">
        <f t="shared" si="4"/>
        <v>0</v>
      </c>
      <c r="CH43" s="23">
        <f t="shared" si="4"/>
        <v>0</v>
      </c>
      <c r="CI43" s="23">
        <f t="shared" si="4"/>
        <v>0</v>
      </c>
      <c r="CJ43" s="23">
        <f t="shared" si="4"/>
        <v>0</v>
      </c>
      <c r="CK43" s="23">
        <f t="shared" ref="CK43:CR43" si="5">SUM(CK3:CK42)</f>
        <v>0</v>
      </c>
      <c r="CL43" s="23">
        <f t="shared" si="5"/>
        <v>0</v>
      </c>
      <c r="CM43" s="23">
        <f t="shared" si="5"/>
        <v>0</v>
      </c>
      <c r="CN43" s="23">
        <f t="shared" si="5"/>
        <v>0</v>
      </c>
      <c r="CO43" s="23">
        <f t="shared" si="5"/>
        <v>0</v>
      </c>
      <c r="CP43" s="23">
        <f t="shared" si="5"/>
        <v>0</v>
      </c>
      <c r="CQ43" s="23">
        <f t="shared" si="5"/>
        <v>0</v>
      </c>
      <c r="CR43" s="23">
        <f t="shared" si="5"/>
        <v>0</v>
      </c>
      <c r="CS43" s="23">
        <f t="shared" ref="CS43:DB43" si="6">SUM(CS3:CS42)</f>
        <v>0</v>
      </c>
      <c r="CT43" s="23">
        <f t="shared" si="6"/>
        <v>0</v>
      </c>
      <c r="CU43" s="23">
        <f t="shared" si="6"/>
        <v>0</v>
      </c>
      <c r="CV43" s="23">
        <f t="shared" si="6"/>
        <v>0</v>
      </c>
      <c r="CW43" s="23">
        <f t="shared" si="6"/>
        <v>0</v>
      </c>
      <c r="CX43" s="23">
        <f t="shared" si="6"/>
        <v>0</v>
      </c>
      <c r="CY43" s="23">
        <f t="shared" si="6"/>
        <v>0</v>
      </c>
      <c r="CZ43" s="23">
        <f t="shared" si="6"/>
        <v>0</v>
      </c>
      <c r="DA43" s="23">
        <f t="shared" si="6"/>
        <v>0</v>
      </c>
      <c r="DB43" s="23">
        <f t="shared" si="6"/>
        <v>0</v>
      </c>
      <c r="DC43" s="37">
        <f t="shared" si="4"/>
        <v>2699</v>
      </c>
      <c r="DD43" s="57">
        <f t="shared" si="4"/>
        <v>60</v>
      </c>
      <c r="DE43" s="48">
        <f>DD43/DC43</f>
        <v>2.223045572434235E-2</v>
      </c>
    </row>
  </sheetData>
  <mergeCells count="55">
    <mergeCell ref="CE1:CF1"/>
    <mergeCell ref="BW1:BX1"/>
    <mergeCell ref="BY1:BZ1"/>
    <mergeCell ref="CA1:CB1"/>
    <mergeCell ref="DC1:DE1"/>
    <mergeCell ref="CG1:CH1"/>
    <mergeCell ref="CI1:CJ1"/>
    <mergeCell ref="CK1:CL1"/>
    <mergeCell ref="CM1:CN1"/>
    <mergeCell ref="BA1:BB1"/>
    <mergeCell ref="BC1:BD1"/>
    <mergeCell ref="BE1:BF1"/>
    <mergeCell ref="BG1:BH1"/>
    <mergeCell ref="AK1:AL1"/>
    <mergeCell ref="CC1:CD1"/>
    <mergeCell ref="BK1:BL1"/>
    <mergeCell ref="BM1:BN1"/>
    <mergeCell ref="BO1:BP1"/>
    <mergeCell ref="BU1:BV1"/>
    <mergeCell ref="AQ1:AR1"/>
    <mergeCell ref="AS1:AT1"/>
    <mergeCell ref="AU1:AV1"/>
    <mergeCell ref="AW1:AX1"/>
    <mergeCell ref="BI1:BJ1"/>
    <mergeCell ref="AY1:AZ1"/>
    <mergeCell ref="U1:V1"/>
    <mergeCell ref="B1:B2"/>
    <mergeCell ref="BQ1:BR1"/>
    <mergeCell ref="W1:X1"/>
    <mergeCell ref="Y1:Z1"/>
    <mergeCell ref="K1:L1"/>
    <mergeCell ref="M1:N1"/>
    <mergeCell ref="O1:P1"/>
    <mergeCell ref="Q1:R1"/>
    <mergeCell ref="S1:T1"/>
    <mergeCell ref="AA1:AB1"/>
    <mergeCell ref="AC1:AD1"/>
    <mergeCell ref="AG1:AH1"/>
    <mergeCell ref="AI1:AJ1"/>
    <mergeCell ref="AE1:AF1"/>
    <mergeCell ref="A1:A2"/>
    <mergeCell ref="C1:D1"/>
    <mergeCell ref="E1:F1"/>
    <mergeCell ref="G1:H1"/>
    <mergeCell ref="I1:J1"/>
    <mergeCell ref="CS1:CT1"/>
    <mergeCell ref="CU1:CV1"/>
    <mergeCell ref="CW1:CX1"/>
    <mergeCell ref="CY1:CZ1"/>
    <mergeCell ref="DA1:DB1"/>
    <mergeCell ref="AM1:AN1"/>
    <mergeCell ref="AO1:AP1"/>
    <mergeCell ref="BS1:BT1"/>
    <mergeCell ref="CO1:CP1"/>
    <mergeCell ref="CQ1:CR1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17"/>
  <sheetViews>
    <sheetView zoomScale="85" zoomScaleNormal="85" workbookViewId="0">
      <pane xSplit="1" topLeftCell="B1" activePane="topRight" state="frozen"/>
      <selection pane="topRight" activeCell="DE21" sqref="DE21"/>
    </sheetView>
  </sheetViews>
  <sheetFormatPr baseColWidth="10" defaultRowHeight="15"/>
  <cols>
    <col min="1" max="2" width="12.5" customWidth="1"/>
    <col min="3" max="52" width="8.83203125" customWidth="1"/>
    <col min="53" max="106" width="8.6640625" customWidth="1"/>
    <col min="107" max="112" width="8.83203125" customWidth="1"/>
    <col min="113" max="113" width="12.1640625" customWidth="1"/>
    <col min="114" max="115" width="8.83203125" customWidth="1"/>
    <col min="116" max="119" width="0" hidden="1" customWidth="1"/>
    <col min="120" max="256" width="8.83203125" customWidth="1"/>
  </cols>
  <sheetData>
    <row r="1" spans="1:118">
      <c r="A1" s="134" t="s">
        <v>139</v>
      </c>
      <c r="B1" s="146" t="s">
        <v>317</v>
      </c>
      <c r="C1" s="129" t="s">
        <v>124</v>
      </c>
      <c r="D1" s="130"/>
      <c r="E1" s="129" t="s">
        <v>125</v>
      </c>
      <c r="F1" s="130"/>
      <c r="G1" s="129" t="s">
        <v>173</v>
      </c>
      <c r="H1" s="130"/>
      <c r="I1" s="129" t="s">
        <v>174</v>
      </c>
      <c r="J1" s="130"/>
      <c r="K1" s="129" t="s">
        <v>182</v>
      </c>
      <c r="L1" s="130"/>
      <c r="M1" s="129" t="s">
        <v>185</v>
      </c>
      <c r="N1" s="130"/>
      <c r="O1" s="129" t="s">
        <v>192</v>
      </c>
      <c r="P1" s="130"/>
      <c r="Q1" s="129" t="s">
        <v>195</v>
      </c>
      <c r="R1" s="130"/>
      <c r="S1" s="129" t="s">
        <v>202</v>
      </c>
      <c r="T1" s="130"/>
      <c r="U1" s="129" t="s">
        <v>203</v>
      </c>
      <c r="V1" s="130"/>
      <c r="W1" s="129" t="s">
        <v>206</v>
      </c>
      <c r="X1" s="130"/>
      <c r="Y1" s="129" t="s">
        <v>208</v>
      </c>
      <c r="Z1" s="130"/>
      <c r="AA1" s="129" t="s">
        <v>211</v>
      </c>
      <c r="AB1" s="130"/>
      <c r="AC1" s="129" t="s">
        <v>215</v>
      </c>
      <c r="AD1" s="130"/>
      <c r="AE1" s="129" t="s">
        <v>216</v>
      </c>
      <c r="AF1" s="130"/>
      <c r="AG1" s="129" t="s">
        <v>226</v>
      </c>
      <c r="AH1" s="130"/>
      <c r="AI1" s="129" t="s">
        <v>227</v>
      </c>
      <c r="AJ1" s="130"/>
      <c r="AK1" s="129" t="s">
        <v>228</v>
      </c>
      <c r="AL1" s="130"/>
      <c r="AM1" s="129" t="s">
        <v>232</v>
      </c>
      <c r="AN1" s="130"/>
      <c r="AO1" s="129" t="s">
        <v>240</v>
      </c>
      <c r="AP1" s="130"/>
      <c r="AQ1" s="129" t="s">
        <v>241</v>
      </c>
      <c r="AR1" s="130"/>
      <c r="AS1" s="129" t="s">
        <v>242</v>
      </c>
      <c r="AT1" s="130"/>
      <c r="AU1" s="129" t="s">
        <v>243</v>
      </c>
      <c r="AV1" s="130"/>
      <c r="AW1" s="129" t="s">
        <v>244</v>
      </c>
      <c r="AX1" s="130"/>
      <c r="AY1" s="129" t="s">
        <v>245</v>
      </c>
      <c r="AZ1" s="130"/>
      <c r="BA1" s="129" t="s">
        <v>246</v>
      </c>
      <c r="BB1" s="140"/>
      <c r="BC1" s="129" t="s">
        <v>247</v>
      </c>
      <c r="BD1" s="130"/>
      <c r="BE1" s="129" t="s">
        <v>248</v>
      </c>
      <c r="BF1" s="130"/>
      <c r="BG1" s="129" t="s">
        <v>249</v>
      </c>
      <c r="BH1" s="130"/>
      <c r="BI1" s="129" t="s">
        <v>250</v>
      </c>
      <c r="BJ1" s="140"/>
      <c r="BK1" s="129" t="s">
        <v>263</v>
      </c>
      <c r="BL1" s="140"/>
      <c r="BM1" s="129" t="s">
        <v>264</v>
      </c>
      <c r="BN1" s="140"/>
      <c r="BO1" s="129" t="s">
        <v>267</v>
      </c>
      <c r="BP1" s="140"/>
      <c r="BQ1" s="129" t="s">
        <v>268</v>
      </c>
      <c r="BR1" s="140"/>
      <c r="BS1" s="129" t="s">
        <v>269</v>
      </c>
      <c r="BT1" s="140"/>
      <c r="BU1" s="129" t="s">
        <v>273</v>
      </c>
      <c r="BV1" s="140"/>
      <c r="BW1" s="129" t="s">
        <v>274</v>
      </c>
      <c r="BX1" s="140"/>
      <c r="BY1" s="129" t="s">
        <v>299</v>
      </c>
      <c r="BZ1" s="140"/>
      <c r="CA1" s="129" t="s">
        <v>300</v>
      </c>
      <c r="CB1" s="140"/>
      <c r="CC1" s="129" t="s">
        <v>301</v>
      </c>
      <c r="CD1" s="140"/>
      <c r="CE1" s="129" t="s">
        <v>310</v>
      </c>
      <c r="CF1" s="140"/>
      <c r="CG1" s="129" t="s">
        <v>311</v>
      </c>
      <c r="CH1" s="140"/>
      <c r="CI1" s="129" t="s">
        <v>312</v>
      </c>
      <c r="CJ1" s="140"/>
      <c r="CK1" s="129" t="s">
        <v>316</v>
      </c>
      <c r="CL1" s="140"/>
      <c r="CM1" s="129" t="s">
        <v>318</v>
      </c>
      <c r="CN1" s="140"/>
      <c r="CO1" s="129" t="s">
        <v>319</v>
      </c>
      <c r="CP1" s="140"/>
      <c r="CQ1" s="129" t="s">
        <v>324</v>
      </c>
      <c r="CR1" s="140"/>
      <c r="CS1" s="129" t="s">
        <v>334</v>
      </c>
      <c r="CT1" s="140"/>
      <c r="CU1" s="129" t="s">
        <v>341</v>
      </c>
      <c r="CV1" s="140"/>
      <c r="CW1" s="129" t="s">
        <v>342</v>
      </c>
      <c r="CX1" s="140"/>
      <c r="CY1" s="129" t="s">
        <v>343</v>
      </c>
      <c r="CZ1" s="140"/>
      <c r="DA1" s="129" t="s">
        <v>344</v>
      </c>
      <c r="DB1" s="140"/>
      <c r="DC1" s="129" t="s">
        <v>136</v>
      </c>
      <c r="DD1" s="135"/>
      <c r="DE1" s="130"/>
      <c r="DF1" s="141" t="s">
        <v>325</v>
      </c>
      <c r="DG1" s="145"/>
      <c r="DH1" s="144"/>
      <c r="DI1" t="s">
        <v>235</v>
      </c>
      <c r="DJ1" t="s">
        <v>220</v>
      </c>
      <c r="DL1" s="141" t="s">
        <v>326</v>
      </c>
      <c r="DM1" s="145"/>
      <c r="DN1" s="144"/>
    </row>
    <row r="2" spans="1:118">
      <c r="A2" s="134"/>
      <c r="B2" s="147"/>
      <c r="C2" s="10" t="s">
        <v>2</v>
      </c>
      <c r="D2" s="10" t="s">
        <v>3</v>
      </c>
      <c r="E2" s="10" t="s">
        <v>2</v>
      </c>
      <c r="F2" s="10" t="s">
        <v>3</v>
      </c>
      <c r="G2" s="10" t="s">
        <v>2</v>
      </c>
      <c r="H2" s="10" t="s">
        <v>3</v>
      </c>
      <c r="I2" s="10" t="s">
        <v>2</v>
      </c>
      <c r="J2" s="10" t="s">
        <v>3</v>
      </c>
      <c r="K2" s="10" t="s">
        <v>2</v>
      </c>
      <c r="L2" s="10" t="s">
        <v>3</v>
      </c>
      <c r="M2" s="10" t="s">
        <v>2</v>
      </c>
      <c r="N2" s="10" t="s">
        <v>3</v>
      </c>
      <c r="O2" s="10" t="s">
        <v>2</v>
      </c>
      <c r="P2" s="10" t="s">
        <v>3</v>
      </c>
      <c r="Q2" s="10" t="s">
        <v>2</v>
      </c>
      <c r="R2" s="10" t="s">
        <v>3</v>
      </c>
      <c r="S2" s="10" t="s">
        <v>2</v>
      </c>
      <c r="T2" s="10" t="s">
        <v>3</v>
      </c>
      <c r="U2" s="10" t="s">
        <v>2</v>
      </c>
      <c r="V2" s="10" t="s">
        <v>3</v>
      </c>
      <c r="W2" s="10" t="s">
        <v>2</v>
      </c>
      <c r="X2" s="10" t="s">
        <v>3</v>
      </c>
      <c r="Y2" s="10" t="s">
        <v>2</v>
      </c>
      <c r="Z2" s="10" t="s">
        <v>3</v>
      </c>
      <c r="AA2" s="10" t="s">
        <v>2</v>
      </c>
      <c r="AB2" s="10" t="s">
        <v>3</v>
      </c>
      <c r="AC2" s="10" t="s">
        <v>2</v>
      </c>
      <c r="AD2" s="10" t="s">
        <v>3</v>
      </c>
      <c r="AE2" s="10" t="s">
        <v>2</v>
      </c>
      <c r="AF2" s="10" t="s">
        <v>3</v>
      </c>
      <c r="AG2" s="10" t="s">
        <v>2</v>
      </c>
      <c r="AH2" s="10" t="s">
        <v>3</v>
      </c>
      <c r="AI2" s="10" t="s">
        <v>2</v>
      </c>
      <c r="AJ2" s="10" t="s">
        <v>3</v>
      </c>
      <c r="AK2" s="10" t="s">
        <v>2</v>
      </c>
      <c r="AL2" s="10" t="s">
        <v>3</v>
      </c>
      <c r="AM2" s="10" t="s">
        <v>2</v>
      </c>
      <c r="AN2" s="10" t="s">
        <v>3</v>
      </c>
      <c r="AO2" s="10" t="s">
        <v>2</v>
      </c>
      <c r="AP2" s="10" t="s">
        <v>3</v>
      </c>
      <c r="AQ2" s="10" t="s">
        <v>2</v>
      </c>
      <c r="AR2" s="10" t="s">
        <v>3</v>
      </c>
      <c r="AS2" s="10" t="s">
        <v>2</v>
      </c>
      <c r="AT2" s="10" t="s">
        <v>3</v>
      </c>
      <c r="AU2" s="10" t="s">
        <v>2</v>
      </c>
      <c r="AV2" s="10" t="s">
        <v>3</v>
      </c>
      <c r="AW2" s="10" t="s">
        <v>2</v>
      </c>
      <c r="AX2" s="10" t="s">
        <v>3</v>
      </c>
      <c r="AY2" s="10" t="s">
        <v>2</v>
      </c>
      <c r="AZ2" s="10" t="s">
        <v>3</v>
      </c>
      <c r="BA2" s="10" t="s">
        <v>2</v>
      </c>
      <c r="BB2" s="10" t="s">
        <v>3</v>
      </c>
      <c r="BC2" s="10" t="s">
        <v>2</v>
      </c>
      <c r="BD2" s="10" t="s">
        <v>3</v>
      </c>
      <c r="BE2" s="10" t="s">
        <v>2</v>
      </c>
      <c r="BF2" s="10" t="s">
        <v>3</v>
      </c>
      <c r="BG2" s="10" t="s">
        <v>2</v>
      </c>
      <c r="BH2" s="10" t="s">
        <v>3</v>
      </c>
      <c r="BI2" s="10" t="s">
        <v>2</v>
      </c>
      <c r="BJ2" s="10" t="s">
        <v>3</v>
      </c>
      <c r="BK2" s="10" t="s">
        <v>2</v>
      </c>
      <c r="BL2" s="10" t="s">
        <v>3</v>
      </c>
      <c r="BM2" s="10" t="s">
        <v>2</v>
      </c>
      <c r="BN2" s="10" t="s">
        <v>3</v>
      </c>
      <c r="BO2" s="10" t="s">
        <v>2</v>
      </c>
      <c r="BP2" s="10" t="s">
        <v>3</v>
      </c>
      <c r="BQ2" s="10" t="s">
        <v>2</v>
      </c>
      <c r="BR2" s="10" t="s">
        <v>3</v>
      </c>
      <c r="BS2" s="10" t="s">
        <v>2</v>
      </c>
      <c r="BT2" s="10" t="s">
        <v>3</v>
      </c>
      <c r="BU2" s="10" t="s">
        <v>2</v>
      </c>
      <c r="BV2" s="10" t="s">
        <v>3</v>
      </c>
      <c r="BW2" s="10" t="s">
        <v>2</v>
      </c>
      <c r="BX2" s="10" t="s">
        <v>3</v>
      </c>
      <c r="BY2" s="10" t="s">
        <v>2</v>
      </c>
      <c r="BZ2" s="10" t="s">
        <v>3</v>
      </c>
      <c r="CA2" s="10" t="s">
        <v>2</v>
      </c>
      <c r="CB2" s="10" t="s">
        <v>3</v>
      </c>
      <c r="CC2" s="10" t="s">
        <v>2</v>
      </c>
      <c r="CD2" s="10" t="s">
        <v>3</v>
      </c>
      <c r="CE2" s="10" t="s">
        <v>2</v>
      </c>
      <c r="CF2" s="10" t="s">
        <v>3</v>
      </c>
      <c r="CG2" s="10" t="s">
        <v>2</v>
      </c>
      <c r="CH2" s="10" t="s">
        <v>3</v>
      </c>
      <c r="CI2" s="10" t="s">
        <v>2</v>
      </c>
      <c r="CJ2" s="10" t="s">
        <v>3</v>
      </c>
      <c r="CK2" s="10" t="s">
        <v>2</v>
      </c>
      <c r="CL2" s="10" t="s">
        <v>3</v>
      </c>
      <c r="CM2" s="10" t="s">
        <v>2</v>
      </c>
      <c r="CN2" s="10" t="s">
        <v>3</v>
      </c>
      <c r="CO2" s="10" t="s">
        <v>2</v>
      </c>
      <c r="CP2" s="10" t="s">
        <v>3</v>
      </c>
      <c r="CQ2" s="10" t="s">
        <v>2</v>
      </c>
      <c r="CR2" s="10" t="s">
        <v>3</v>
      </c>
      <c r="CS2" s="10" t="s">
        <v>2</v>
      </c>
      <c r="CT2" s="10" t="s">
        <v>3</v>
      </c>
      <c r="CU2" s="10" t="s">
        <v>2</v>
      </c>
      <c r="CV2" s="10" t="s">
        <v>3</v>
      </c>
      <c r="CW2" s="10" t="s">
        <v>2</v>
      </c>
      <c r="CX2" s="10" t="s">
        <v>3</v>
      </c>
      <c r="CY2" s="10" t="s">
        <v>2</v>
      </c>
      <c r="CZ2" s="10" t="s">
        <v>3</v>
      </c>
      <c r="DA2" s="10" t="s">
        <v>2</v>
      </c>
      <c r="DB2" s="10" t="s">
        <v>3</v>
      </c>
      <c r="DC2" s="10" t="s">
        <v>2</v>
      </c>
      <c r="DD2" s="10" t="s">
        <v>3</v>
      </c>
      <c r="DE2" s="10" t="s">
        <v>123</v>
      </c>
      <c r="DF2" s="10" t="s">
        <v>2</v>
      </c>
      <c r="DG2" s="10" t="s">
        <v>3</v>
      </c>
      <c r="DH2" s="10" t="s">
        <v>123</v>
      </c>
      <c r="DL2" s="10" t="s">
        <v>2</v>
      </c>
      <c r="DM2" s="10" t="s">
        <v>3</v>
      </c>
      <c r="DN2" s="10" t="s">
        <v>123</v>
      </c>
    </row>
    <row r="3" spans="1:118">
      <c r="A3" s="7" t="s">
        <v>133</v>
      </c>
      <c r="B3" s="7" t="s">
        <v>327</v>
      </c>
      <c r="C3" s="8">
        <v>26</v>
      </c>
      <c r="D3" s="8">
        <v>0</v>
      </c>
      <c r="E3" s="8">
        <v>33</v>
      </c>
      <c r="F3" s="8">
        <v>0</v>
      </c>
      <c r="G3" s="8">
        <v>12</v>
      </c>
      <c r="H3" s="8">
        <v>0</v>
      </c>
      <c r="I3" s="8">
        <v>9</v>
      </c>
      <c r="J3" s="8">
        <v>0</v>
      </c>
      <c r="K3" s="8">
        <v>23</v>
      </c>
      <c r="L3" s="8">
        <v>0</v>
      </c>
      <c r="M3" s="8">
        <v>21</v>
      </c>
      <c r="N3" s="8">
        <v>0</v>
      </c>
      <c r="O3" s="8">
        <v>16</v>
      </c>
      <c r="P3" s="8">
        <v>0</v>
      </c>
      <c r="Q3" s="8">
        <v>29</v>
      </c>
      <c r="R3" s="8">
        <v>1</v>
      </c>
      <c r="S3" s="8">
        <v>27</v>
      </c>
      <c r="T3" s="8">
        <v>2</v>
      </c>
      <c r="U3" s="8">
        <v>8</v>
      </c>
      <c r="V3" s="8">
        <v>0</v>
      </c>
      <c r="W3" s="8">
        <v>7</v>
      </c>
      <c r="X3" s="8">
        <v>0</v>
      </c>
      <c r="Y3" s="8">
        <v>2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0</v>
      </c>
      <c r="BE3" s="8">
        <v>0</v>
      </c>
      <c r="BF3" s="8">
        <v>0</v>
      </c>
      <c r="BG3" s="8">
        <v>0</v>
      </c>
      <c r="BH3" s="8">
        <v>0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  <c r="BQ3" s="8">
        <v>0</v>
      </c>
      <c r="BR3" s="8">
        <v>0</v>
      </c>
      <c r="BS3" s="8">
        <v>0</v>
      </c>
      <c r="BT3" s="8">
        <v>0</v>
      </c>
      <c r="BU3" s="8">
        <v>0</v>
      </c>
      <c r="BV3" s="8">
        <v>0</v>
      </c>
      <c r="BW3" s="8">
        <v>0</v>
      </c>
      <c r="BX3" s="8">
        <v>0</v>
      </c>
      <c r="BY3" s="8">
        <v>0</v>
      </c>
      <c r="BZ3" s="8">
        <v>0</v>
      </c>
      <c r="CA3" s="8">
        <v>0</v>
      </c>
      <c r="CB3" s="8">
        <v>0</v>
      </c>
      <c r="CC3" s="8">
        <v>0</v>
      </c>
      <c r="CD3" s="8">
        <v>0</v>
      </c>
      <c r="CE3" s="8">
        <v>0</v>
      </c>
      <c r="CF3" s="8">
        <v>0</v>
      </c>
      <c r="CG3" s="8">
        <v>0</v>
      </c>
      <c r="CH3" s="8">
        <v>0</v>
      </c>
      <c r="CI3" s="8">
        <v>0</v>
      </c>
      <c r="CJ3" s="8">
        <v>0</v>
      </c>
      <c r="CK3" s="8">
        <v>0</v>
      </c>
      <c r="CL3" s="8">
        <v>0</v>
      </c>
      <c r="CM3" s="8">
        <v>0</v>
      </c>
      <c r="CN3" s="8">
        <v>0</v>
      </c>
      <c r="CO3" s="8">
        <v>0</v>
      </c>
      <c r="CP3" s="8">
        <v>0</v>
      </c>
      <c r="CQ3" s="8">
        <v>0</v>
      </c>
      <c r="CR3" s="8">
        <v>0</v>
      </c>
      <c r="CS3" s="8">
        <v>0</v>
      </c>
      <c r="CT3" s="8">
        <v>0</v>
      </c>
      <c r="CU3" s="8">
        <v>0</v>
      </c>
      <c r="CV3" s="8">
        <v>0</v>
      </c>
      <c r="CW3" s="8">
        <v>0</v>
      </c>
      <c r="CX3" s="8">
        <v>0</v>
      </c>
      <c r="CY3" s="8">
        <v>0</v>
      </c>
      <c r="CZ3" s="8">
        <v>0</v>
      </c>
      <c r="DA3" s="8">
        <v>0</v>
      </c>
      <c r="DB3" s="8">
        <v>0</v>
      </c>
      <c r="DC3" s="8">
        <f>DA3+CY3+CW3+CU3+CS3+CQ3+CO3+CM3+CK3+CI3+CG3+CE3+CC3+CA3+BY3+BW3+BU3+BS3+BQ3+BO3+BK3+BM3+BI3+BG3+BE3+BC3+BA3+AY3+AW3+AU3+AS3+AQ3+AO3+AM3+AK3+AI3+AG3+AE3+AC3+AA3+Y3+W3+U3+S3+Q3+O3+M3+K3+I3+G3+E3+C3</f>
        <v>213</v>
      </c>
      <c r="DD3" s="8">
        <f>DB3+CZ3+CX3+CV3+CT3+CR3+CP3+CN3+CL3+CJ3+CH3+CF3+CD3+CB3+BZ3+BX3+BV3+BT3+BR3+BP3+BL3+BN3+BJ3+BH3+BF3+BD3+BB3+AZ3+AX3+AV3+AT3+AR3+AP3+AN3+AL3+AJ3+AH3+AF3+AD3+AB3+Z3+X3+V3+T3+R3+P3+N3+L3+J3+H3+F3+D3</f>
        <v>3</v>
      </c>
      <c r="DE3" s="80">
        <f>DD3/DC3*100</f>
        <v>1.4084507042253522</v>
      </c>
      <c r="DF3" s="9">
        <f>DC3+DL3</f>
        <v>347</v>
      </c>
      <c r="DG3" s="9">
        <f>DD3+DM3</f>
        <v>7</v>
      </c>
      <c r="DH3" s="78">
        <f>DG3/DF3*100</f>
        <v>2.0172910662824206</v>
      </c>
      <c r="DI3">
        <v>4</v>
      </c>
      <c r="DJ3">
        <v>3</v>
      </c>
      <c r="DL3" s="9">
        <v>134</v>
      </c>
      <c r="DM3" s="9">
        <v>4</v>
      </c>
      <c r="DN3" s="78"/>
    </row>
    <row r="4" spans="1:118">
      <c r="A4" s="7" t="s">
        <v>142</v>
      </c>
      <c r="B4" s="7" t="s">
        <v>327</v>
      </c>
      <c r="C4" s="8">
        <v>2</v>
      </c>
      <c r="D4" s="8">
        <v>0</v>
      </c>
      <c r="E4" s="8">
        <v>0</v>
      </c>
      <c r="F4" s="8">
        <v>0</v>
      </c>
      <c r="G4" s="8">
        <v>2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0</v>
      </c>
      <c r="CQ4" s="8">
        <v>0</v>
      </c>
      <c r="CR4" s="8">
        <v>0</v>
      </c>
      <c r="CS4" s="8">
        <v>0</v>
      </c>
      <c r="CT4" s="8">
        <v>0</v>
      </c>
      <c r="CU4" s="8">
        <v>0</v>
      </c>
      <c r="CV4" s="8">
        <v>0</v>
      </c>
      <c r="CW4" s="8">
        <v>0</v>
      </c>
      <c r="CX4" s="8">
        <v>0</v>
      </c>
      <c r="CY4" s="8">
        <v>0</v>
      </c>
      <c r="CZ4" s="8">
        <v>0</v>
      </c>
      <c r="DA4" s="8">
        <v>0</v>
      </c>
      <c r="DB4" s="8">
        <v>0</v>
      </c>
      <c r="DC4" s="8">
        <f t="shared" ref="DC4:DD15" si="0">DA4+CY4+CW4+CU4+CS4+CQ4+CO4+CM4+CK4+CI4+CG4+CE4+CC4+CA4+BY4+BW4+BU4+BS4+BQ4+BO4+BK4+BM4+BI4+BG4+BE4+BC4+BA4+AY4+AW4+AU4+AS4+AQ4+AO4+AM4+AK4+AI4+AG4+AE4+AC4+AA4+Y4+W4+U4+S4+Q4+O4+M4+K4+I4+G4+E4+C4</f>
        <v>4</v>
      </c>
      <c r="DD4" s="8">
        <f t="shared" si="0"/>
        <v>0</v>
      </c>
      <c r="DE4" s="8">
        <f>DD4/DC4*100</f>
        <v>0</v>
      </c>
      <c r="DF4" s="9">
        <f t="shared" ref="DF4:DG15" si="1">DC4+DL4</f>
        <v>20</v>
      </c>
      <c r="DG4" s="9">
        <f t="shared" si="1"/>
        <v>0</v>
      </c>
      <c r="DH4" s="9">
        <f t="shared" ref="DH4:DH16" si="2">DG4/DF4*100</f>
        <v>0</v>
      </c>
      <c r="DL4" s="9">
        <v>16</v>
      </c>
      <c r="DM4" s="9">
        <v>0</v>
      </c>
      <c r="DN4" s="9"/>
    </row>
    <row r="5" spans="1:118">
      <c r="A5" s="7" t="s">
        <v>140</v>
      </c>
      <c r="B5" s="7" t="s">
        <v>328</v>
      </c>
      <c r="C5" s="8">
        <v>16</v>
      </c>
      <c r="D5" s="8">
        <v>0</v>
      </c>
      <c r="E5" s="8">
        <v>17</v>
      </c>
      <c r="F5" s="8">
        <v>0</v>
      </c>
      <c r="G5" s="8">
        <v>12</v>
      </c>
      <c r="H5" s="8">
        <v>0</v>
      </c>
      <c r="I5" s="8">
        <v>11</v>
      </c>
      <c r="J5" s="8">
        <v>0</v>
      </c>
      <c r="K5" s="8">
        <v>26</v>
      </c>
      <c r="L5" s="8">
        <v>0</v>
      </c>
      <c r="M5" s="8">
        <v>33</v>
      </c>
      <c r="N5" s="8">
        <v>1</v>
      </c>
      <c r="O5" s="8">
        <v>46</v>
      </c>
      <c r="P5" s="8">
        <v>3</v>
      </c>
      <c r="Q5" s="8">
        <v>38</v>
      </c>
      <c r="R5" s="8">
        <v>2</v>
      </c>
      <c r="S5" s="8">
        <v>21</v>
      </c>
      <c r="T5" s="8">
        <v>1</v>
      </c>
      <c r="U5" s="8">
        <v>17</v>
      </c>
      <c r="V5" s="8">
        <v>3</v>
      </c>
      <c r="W5" s="8">
        <v>42</v>
      </c>
      <c r="X5" s="8">
        <v>2</v>
      </c>
      <c r="Y5" s="8">
        <v>24</v>
      </c>
      <c r="Z5" s="8">
        <v>1</v>
      </c>
      <c r="AA5" s="8">
        <v>28</v>
      </c>
      <c r="AB5" s="8">
        <v>1</v>
      </c>
      <c r="AC5" s="8">
        <v>15</v>
      </c>
      <c r="AD5" s="8">
        <v>3</v>
      </c>
      <c r="AE5" s="8">
        <v>15</v>
      </c>
      <c r="AF5" s="8">
        <v>0</v>
      </c>
      <c r="AG5" s="8">
        <v>14</v>
      </c>
      <c r="AH5" s="8">
        <v>0</v>
      </c>
      <c r="AI5" s="8">
        <v>11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0</v>
      </c>
      <c r="BR5" s="8">
        <v>0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0</v>
      </c>
      <c r="CE5" s="8">
        <v>0</v>
      </c>
      <c r="CF5" s="8">
        <v>0</v>
      </c>
      <c r="CG5" s="8">
        <v>0</v>
      </c>
      <c r="CH5" s="8">
        <v>0</v>
      </c>
      <c r="CI5" s="8">
        <v>0</v>
      </c>
      <c r="CJ5" s="8">
        <v>0</v>
      </c>
      <c r="CK5" s="8">
        <v>0</v>
      </c>
      <c r="CL5" s="8">
        <v>0</v>
      </c>
      <c r="CM5" s="8">
        <v>0</v>
      </c>
      <c r="CN5" s="8">
        <v>0</v>
      </c>
      <c r="CO5" s="8">
        <v>0</v>
      </c>
      <c r="CP5" s="8">
        <v>0</v>
      </c>
      <c r="CQ5" s="8">
        <v>0</v>
      </c>
      <c r="CR5" s="8">
        <v>0</v>
      </c>
      <c r="CS5" s="8">
        <v>0</v>
      </c>
      <c r="CT5" s="8">
        <v>0</v>
      </c>
      <c r="CU5" s="8">
        <v>0</v>
      </c>
      <c r="CV5" s="8">
        <v>0</v>
      </c>
      <c r="CW5" s="8">
        <v>0</v>
      </c>
      <c r="CX5" s="8">
        <v>0</v>
      </c>
      <c r="CY5" s="8">
        <v>0</v>
      </c>
      <c r="CZ5" s="8">
        <v>0</v>
      </c>
      <c r="DA5" s="8">
        <v>0</v>
      </c>
      <c r="DB5" s="8">
        <v>0</v>
      </c>
      <c r="DC5" s="8">
        <f t="shared" si="0"/>
        <v>386</v>
      </c>
      <c r="DD5" s="8">
        <f t="shared" si="0"/>
        <v>17</v>
      </c>
      <c r="DE5" s="80">
        <f>DD5/DC5*100</f>
        <v>4.4041450777202069</v>
      </c>
      <c r="DF5" s="9">
        <f t="shared" si="1"/>
        <v>388</v>
      </c>
      <c r="DG5" s="9">
        <f t="shared" si="1"/>
        <v>18</v>
      </c>
      <c r="DH5" s="78">
        <f t="shared" si="2"/>
        <v>4.6391752577319592</v>
      </c>
      <c r="DI5">
        <v>14</v>
      </c>
      <c r="DJ5">
        <v>4</v>
      </c>
      <c r="DL5" s="9">
        <v>2</v>
      </c>
      <c r="DM5" s="9">
        <v>1</v>
      </c>
      <c r="DN5" s="78"/>
    </row>
    <row r="6" spans="1:118" s="18" customFormat="1">
      <c r="A6" s="20" t="s">
        <v>141</v>
      </c>
      <c r="B6" s="7" t="s">
        <v>327</v>
      </c>
      <c r="C6" s="9">
        <v>5</v>
      </c>
      <c r="D6" s="9">
        <v>0</v>
      </c>
      <c r="E6" s="9">
        <v>4</v>
      </c>
      <c r="F6" s="9">
        <v>0</v>
      </c>
      <c r="G6" s="9">
        <v>0</v>
      </c>
      <c r="H6" s="9">
        <v>0</v>
      </c>
      <c r="I6" s="9">
        <v>1</v>
      </c>
      <c r="J6" s="9">
        <v>0</v>
      </c>
      <c r="K6" s="9">
        <v>4</v>
      </c>
      <c r="L6" s="9">
        <v>0</v>
      </c>
      <c r="M6" s="9">
        <v>7</v>
      </c>
      <c r="N6" s="9">
        <v>0</v>
      </c>
      <c r="O6" s="9">
        <v>23</v>
      </c>
      <c r="P6" s="9">
        <v>1</v>
      </c>
      <c r="Q6" s="9">
        <v>15</v>
      </c>
      <c r="R6" s="9">
        <v>0</v>
      </c>
      <c r="S6" s="9">
        <v>19</v>
      </c>
      <c r="T6" s="9">
        <v>3</v>
      </c>
      <c r="U6" s="9">
        <v>11</v>
      </c>
      <c r="V6" s="9">
        <v>0</v>
      </c>
      <c r="W6" s="9">
        <v>3</v>
      </c>
      <c r="X6" s="9">
        <v>0</v>
      </c>
      <c r="Y6" s="9">
        <v>5</v>
      </c>
      <c r="Z6" s="9">
        <v>0</v>
      </c>
      <c r="AA6" s="9">
        <v>2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1</v>
      </c>
      <c r="AV6" s="9">
        <v>1</v>
      </c>
      <c r="AW6" s="9">
        <v>4</v>
      </c>
      <c r="AX6" s="9">
        <v>0</v>
      </c>
      <c r="AY6" s="9">
        <v>2</v>
      </c>
      <c r="AZ6" s="9">
        <v>1</v>
      </c>
      <c r="BA6" s="9">
        <v>2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8">
        <v>0</v>
      </c>
      <c r="BL6" s="8">
        <v>0</v>
      </c>
      <c r="BM6" s="8">
        <v>0</v>
      </c>
      <c r="BN6" s="8">
        <v>0</v>
      </c>
      <c r="BO6" s="9">
        <v>0</v>
      </c>
      <c r="BP6" s="9">
        <v>0</v>
      </c>
      <c r="BQ6" s="9">
        <v>0</v>
      </c>
      <c r="BR6" s="9">
        <v>0</v>
      </c>
      <c r="BS6" s="9">
        <v>0</v>
      </c>
      <c r="BT6" s="9">
        <v>0</v>
      </c>
      <c r="BU6" s="9">
        <v>0</v>
      </c>
      <c r="BV6" s="9">
        <v>0</v>
      </c>
      <c r="BW6" s="9">
        <v>0</v>
      </c>
      <c r="BX6" s="9">
        <v>0</v>
      </c>
      <c r="BY6" s="9">
        <v>0</v>
      </c>
      <c r="BZ6" s="9">
        <v>0</v>
      </c>
      <c r="CA6" s="9">
        <v>0</v>
      </c>
      <c r="CB6" s="9">
        <v>0</v>
      </c>
      <c r="CC6" s="9">
        <v>0</v>
      </c>
      <c r="CD6" s="9">
        <v>0</v>
      </c>
      <c r="CE6" s="9">
        <v>0</v>
      </c>
      <c r="CF6" s="9">
        <v>0</v>
      </c>
      <c r="CG6" s="9">
        <v>0</v>
      </c>
      <c r="CH6" s="9">
        <v>0</v>
      </c>
      <c r="CI6" s="9">
        <v>0</v>
      </c>
      <c r="CJ6" s="9">
        <v>0</v>
      </c>
      <c r="CK6" s="9">
        <v>0</v>
      </c>
      <c r="CL6" s="9">
        <v>0</v>
      </c>
      <c r="CM6" s="9">
        <v>0</v>
      </c>
      <c r="CN6" s="9">
        <v>0</v>
      </c>
      <c r="CO6" s="9">
        <v>0</v>
      </c>
      <c r="CP6" s="9">
        <v>0</v>
      </c>
      <c r="CQ6" s="9">
        <v>0</v>
      </c>
      <c r="CR6" s="9">
        <v>0</v>
      </c>
      <c r="CS6" s="9">
        <v>0</v>
      </c>
      <c r="CT6" s="9">
        <v>0</v>
      </c>
      <c r="CU6" s="9">
        <v>0</v>
      </c>
      <c r="CV6" s="9">
        <v>0</v>
      </c>
      <c r="CW6" s="9">
        <v>0</v>
      </c>
      <c r="CX6" s="9">
        <v>0</v>
      </c>
      <c r="CY6" s="9">
        <v>0</v>
      </c>
      <c r="CZ6" s="9">
        <v>0</v>
      </c>
      <c r="DA6" s="9">
        <v>0</v>
      </c>
      <c r="DB6" s="9">
        <v>0</v>
      </c>
      <c r="DC6" s="8">
        <f t="shared" si="0"/>
        <v>108</v>
      </c>
      <c r="DD6" s="8">
        <f t="shared" si="0"/>
        <v>6</v>
      </c>
      <c r="DE6" s="78">
        <f>DD6/DC6*100</f>
        <v>5.5555555555555554</v>
      </c>
      <c r="DF6" s="9">
        <f t="shared" si="1"/>
        <v>108</v>
      </c>
      <c r="DG6" s="9">
        <f t="shared" si="1"/>
        <v>6</v>
      </c>
      <c r="DH6" s="101">
        <f t="shared" si="2"/>
        <v>5.5555555555555554</v>
      </c>
      <c r="DI6" s="18">
        <v>2</v>
      </c>
      <c r="DJ6" s="18">
        <v>4</v>
      </c>
      <c r="DL6" s="9">
        <v>0</v>
      </c>
      <c r="DM6" s="9">
        <v>0</v>
      </c>
      <c r="DN6" s="101"/>
    </row>
    <row r="7" spans="1:118">
      <c r="A7" s="7" t="s">
        <v>184</v>
      </c>
      <c r="B7" s="7" t="s">
        <v>327</v>
      </c>
      <c r="C7" s="8">
        <v>0</v>
      </c>
      <c r="D7" s="8">
        <v>0</v>
      </c>
      <c r="E7" s="8">
        <v>2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1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f t="shared" si="0"/>
        <v>3</v>
      </c>
      <c r="DD7" s="8">
        <f t="shared" si="0"/>
        <v>0</v>
      </c>
      <c r="DE7" s="8">
        <f>DD7/DC7*100</f>
        <v>0</v>
      </c>
      <c r="DF7" s="9">
        <f t="shared" si="1"/>
        <v>5</v>
      </c>
      <c r="DG7" s="9">
        <f t="shared" si="1"/>
        <v>0</v>
      </c>
      <c r="DH7" s="9">
        <f t="shared" si="2"/>
        <v>0</v>
      </c>
      <c r="DL7" s="9">
        <v>2</v>
      </c>
      <c r="DM7" s="9">
        <v>0</v>
      </c>
      <c r="DN7" s="9"/>
    </row>
    <row r="8" spans="1:118">
      <c r="A8" s="7" t="s">
        <v>187</v>
      </c>
      <c r="B8" s="7" t="s">
        <v>327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0</v>
      </c>
      <c r="CY8" s="8">
        <v>0</v>
      </c>
      <c r="CZ8" s="8">
        <v>0</v>
      </c>
      <c r="DA8" s="8">
        <v>0</v>
      </c>
      <c r="DB8" s="8">
        <v>0</v>
      </c>
      <c r="DC8" s="8">
        <f t="shared" si="0"/>
        <v>0</v>
      </c>
      <c r="DD8" s="8">
        <f t="shared" si="0"/>
        <v>0</v>
      </c>
      <c r="DE8" s="8">
        <v>0</v>
      </c>
      <c r="DF8" s="9">
        <f t="shared" si="1"/>
        <v>1</v>
      </c>
      <c r="DG8" s="9">
        <f t="shared" si="1"/>
        <v>0</v>
      </c>
      <c r="DH8" s="9">
        <f t="shared" si="2"/>
        <v>0</v>
      </c>
      <c r="DL8" s="9">
        <v>1</v>
      </c>
      <c r="DM8" s="9">
        <v>0</v>
      </c>
      <c r="DN8" s="9"/>
    </row>
    <row r="9" spans="1:118">
      <c r="A9" s="7" t="s">
        <v>188</v>
      </c>
      <c r="B9" s="7" t="s">
        <v>327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4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f t="shared" si="0"/>
        <v>4</v>
      </c>
      <c r="DD9" s="8">
        <f t="shared" si="0"/>
        <v>0</v>
      </c>
      <c r="DE9" s="8">
        <f t="shared" ref="DE9:DE16" si="3">DD9/DC9*100</f>
        <v>0</v>
      </c>
      <c r="DF9" s="9">
        <f t="shared" si="1"/>
        <v>4</v>
      </c>
      <c r="DG9" s="9">
        <f t="shared" si="1"/>
        <v>0</v>
      </c>
      <c r="DH9" s="9">
        <f t="shared" si="2"/>
        <v>0</v>
      </c>
      <c r="DL9" s="9">
        <v>0</v>
      </c>
      <c r="DM9" s="9">
        <v>0</v>
      </c>
      <c r="DN9" s="9"/>
    </row>
    <row r="10" spans="1:118">
      <c r="A10" s="7" t="s">
        <v>189</v>
      </c>
      <c r="B10" s="7" t="s">
        <v>327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6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8">
        <f t="shared" si="0"/>
        <v>6</v>
      </c>
      <c r="DD10" s="8">
        <f t="shared" si="0"/>
        <v>0</v>
      </c>
      <c r="DE10" s="8">
        <f t="shared" si="3"/>
        <v>0</v>
      </c>
      <c r="DF10" s="9">
        <f t="shared" si="1"/>
        <v>6</v>
      </c>
      <c r="DG10" s="9">
        <f t="shared" si="1"/>
        <v>0</v>
      </c>
      <c r="DH10" s="9">
        <f t="shared" si="2"/>
        <v>0</v>
      </c>
      <c r="DL10" s="9">
        <v>0</v>
      </c>
      <c r="DM10" s="9">
        <v>0</v>
      </c>
      <c r="DN10" s="9"/>
    </row>
    <row r="11" spans="1:118">
      <c r="A11" s="20" t="s">
        <v>190</v>
      </c>
      <c r="B11" s="7" t="s">
        <v>327</v>
      </c>
      <c r="C11" s="8">
        <v>0</v>
      </c>
      <c r="D11" s="8">
        <v>0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9">
        <v>1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8">
        <v>0</v>
      </c>
      <c r="BL11" s="8">
        <v>0</v>
      </c>
      <c r="BM11" s="8">
        <v>0</v>
      </c>
      <c r="BN11" s="8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8">
        <f t="shared" si="0"/>
        <v>2</v>
      </c>
      <c r="DD11" s="8">
        <f t="shared" si="0"/>
        <v>0</v>
      </c>
      <c r="DE11" s="9">
        <f t="shared" si="3"/>
        <v>0</v>
      </c>
      <c r="DF11" s="9">
        <f t="shared" si="1"/>
        <v>2</v>
      </c>
      <c r="DG11" s="9">
        <f t="shared" si="1"/>
        <v>0</v>
      </c>
      <c r="DH11" s="9">
        <f t="shared" si="2"/>
        <v>0</v>
      </c>
      <c r="DL11" s="9">
        <v>0</v>
      </c>
      <c r="DM11" s="9">
        <v>0</v>
      </c>
      <c r="DN11" s="9"/>
    </row>
    <row r="12" spans="1:118">
      <c r="A12" s="7" t="s">
        <v>191</v>
      </c>
      <c r="B12" s="7" t="s">
        <v>327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5</v>
      </c>
      <c r="J12" s="8">
        <v>0</v>
      </c>
      <c r="K12" s="8">
        <v>5</v>
      </c>
      <c r="L12" s="8">
        <v>0</v>
      </c>
      <c r="M12" s="8">
        <v>1</v>
      </c>
      <c r="N12" s="8">
        <v>0</v>
      </c>
      <c r="O12" s="8">
        <v>2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f t="shared" si="0"/>
        <v>13</v>
      </c>
      <c r="DD12" s="8">
        <f t="shared" si="0"/>
        <v>0</v>
      </c>
      <c r="DE12" s="8">
        <f t="shared" si="3"/>
        <v>0</v>
      </c>
      <c r="DF12" s="9">
        <f t="shared" si="1"/>
        <v>13</v>
      </c>
      <c r="DG12" s="9">
        <f t="shared" si="1"/>
        <v>0</v>
      </c>
      <c r="DH12" s="9">
        <f t="shared" si="2"/>
        <v>0</v>
      </c>
      <c r="DL12" s="9">
        <v>0</v>
      </c>
      <c r="DM12" s="9">
        <v>0</v>
      </c>
      <c r="DN12" s="9"/>
    </row>
    <row r="13" spans="1:118">
      <c r="A13" s="7" t="s">
        <v>197</v>
      </c>
      <c r="B13" s="7" t="s">
        <v>327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6</v>
      </c>
      <c r="N13" s="8">
        <v>0</v>
      </c>
      <c r="O13" s="8">
        <v>2</v>
      </c>
      <c r="P13" s="8">
        <v>0</v>
      </c>
      <c r="Q13" s="8">
        <v>2</v>
      </c>
      <c r="R13" s="8">
        <v>0</v>
      </c>
      <c r="S13" s="8">
        <v>1</v>
      </c>
      <c r="T13" s="8">
        <v>0</v>
      </c>
      <c r="U13" s="8">
        <v>1</v>
      </c>
      <c r="V13" s="8">
        <v>0</v>
      </c>
      <c r="W13" s="8">
        <v>1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f t="shared" si="0"/>
        <v>13</v>
      </c>
      <c r="DD13" s="8">
        <f t="shared" si="0"/>
        <v>0</v>
      </c>
      <c r="DE13" s="8">
        <f t="shared" si="3"/>
        <v>0</v>
      </c>
      <c r="DF13" s="9">
        <f t="shared" si="1"/>
        <v>13</v>
      </c>
      <c r="DG13" s="9">
        <f t="shared" si="1"/>
        <v>0</v>
      </c>
      <c r="DH13" s="9">
        <f t="shared" si="2"/>
        <v>0</v>
      </c>
      <c r="DL13" s="9">
        <v>0</v>
      </c>
      <c r="DM13" s="9">
        <v>0</v>
      </c>
      <c r="DN13" s="9"/>
    </row>
    <row r="14" spans="1:118">
      <c r="A14" s="7" t="s">
        <v>198</v>
      </c>
      <c r="B14" s="7" t="s">
        <v>327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1</v>
      </c>
      <c r="CV14" s="8">
        <v>1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f t="shared" si="0"/>
        <v>2</v>
      </c>
      <c r="DD14" s="8">
        <f t="shared" si="0"/>
        <v>1</v>
      </c>
      <c r="DE14" s="8">
        <f t="shared" si="3"/>
        <v>50</v>
      </c>
      <c r="DF14" s="9">
        <f t="shared" si="1"/>
        <v>2</v>
      </c>
      <c r="DG14" s="9">
        <f t="shared" si="1"/>
        <v>1</v>
      </c>
      <c r="DH14" s="9">
        <f t="shared" si="2"/>
        <v>50</v>
      </c>
      <c r="DJ14">
        <v>1</v>
      </c>
      <c r="DL14" s="9">
        <v>0</v>
      </c>
      <c r="DM14" s="9">
        <v>0</v>
      </c>
      <c r="DN14" s="9"/>
    </row>
    <row r="15" spans="1:118">
      <c r="A15" s="7" t="s">
        <v>199</v>
      </c>
      <c r="B15" s="7" t="s">
        <v>327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4</v>
      </c>
      <c r="P15" s="8">
        <v>0</v>
      </c>
      <c r="Q15" s="8">
        <v>11</v>
      </c>
      <c r="R15" s="8">
        <v>0</v>
      </c>
      <c r="S15" s="8">
        <v>11</v>
      </c>
      <c r="T15" s="8">
        <v>1</v>
      </c>
      <c r="U15" s="8">
        <v>3</v>
      </c>
      <c r="V15" s="8">
        <v>0</v>
      </c>
      <c r="W15" s="8">
        <v>1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f t="shared" si="0"/>
        <v>31</v>
      </c>
      <c r="DD15" s="8">
        <f t="shared" si="0"/>
        <v>1</v>
      </c>
      <c r="DE15" s="80">
        <f t="shared" si="3"/>
        <v>3.225806451612903</v>
      </c>
      <c r="DF15" s="9">
        <f t="shared" si="1"/>
        <v>31</v>
      </c>
      <c r="DG15" s="9">
        <f t="shared" si="1"/>
        <v>1</v>
      </c>
      <c r="DH15" s="78">
        <f t="shared" si="2"/>
        <v>3.225806451612903</v>
      </c>
      <c r="DJ15">
        <v>1</v>
      </c>
      <c r="DL15" s="9">
        <v>0</v>
      </c>
      <c r="DM15" s="9">
        <v>0</v>
      </c>
      <c r="DN15" s="78"/>
    </row>
    <row r="16" spans="1:118">
      <c r="A16" s="11" t="s">
        <v>33</v>
      </c>
      <c r="B16" s="11"/>
      <c r="C16" s="11">
        <f>SUM(C3:C15)</f>
        <v>49</v>
      </c>
      <c r="D16" s="11">
        <f t="shared" ref="D16:DG16" si="4">SUM(D3:D15)</f>
        <v>0</v>
      </c>
      <c r="E16" s="11">
        <f t="shared" si="4"/>
        <v>57</v>
      </c>
      <c r="F16" s="11">
        <f t="shared" si="4"/>
        <v>0</v>
      </c>
      <c r="G16" s="11">
        <f t="shared" si="4"/>
        <v>26</v>
      </c>
      <c r="H16" s="11">
        <f t="shared" si="4"/>
        <v>0</v>
      </c>
      <c r="I16" s="11">
        <f t="shared" si="4"/>
        <v>30</v>
      </c>
      <c r="J16" s="11">
        <f t="shared" si="4"/>
        <v>0</v>
      </c>
      <c r="K16" s="11">
        <f t="shared" si="4"/>
        <v>64</v>
      </c>
      <c r="L16" s="11">
        <f t="shared" si="4"/>
        <v>0</v>
      </c>
      <c r="M16" s="11">
        <f t="shared" si="4"/>
        <v>71</v>
      </c>
      <c r="N16" s="11">
        <f t="shared" si="4"/>
        <v>1</v>
      </c>
      <c r="O16" s="11">
        <f t="shared" si="4"/>
        <v>93</v>
      </c>
      <c r="P16" s="11">
        <f t="shared" si="4"/>
        <v>4</v>
      </c>
      <c r="Q16" s="11">
        <f t="shared" si="4"/>
        <v>95</v>
      </c>
      <c r="R16" s="11">
        <f t="shared" si="4"/>
        <v>3</v>
      </c>
      <c r="S16" s="11">
        <f t="shared" si="4"/>
        <v>79</v>
      </c>
      <c r="T16" s="11">
        <f t="shared" si="4"/>
        <v>7</v>
      </c>
      <c r="U16" s="11">
        <f t="shared" si="4"/>
        <v>40</v>
      </c>
      <c r="V16" s="11">
        <f t="shared" si="4"/>
        <v>3</v>
      </c>
      <c r="W16" s="11">
        <f t="shared" si="4"/>
        <v>54</v>
      </c>
      <c r="X16" s="11">
        <f t="shared" si="4"/>
        <v>2</v>
      </c>
      <c r="Y16" s="11">
        <f t="shared" si="4"/>
        <v>31</v>
      </c>
      <c r="Z16" s="11">
        <f t="shared" si="4"/>
        <v>1</v>
      </c>
      <c r="AA16" s="11">
        <f t="shared" si="4"/>
        <v>30</v>
      </c>
      <c r="AB16" s="11">
        <f t="shared" si="4"/>
        <v>1</v>
      </c>
      <c r="AC16" s="11">
        <f t="shared" si="4"/>
        <v>15</v>
      </c>
      <c r="AD16" s="11">
        <f t="shared" si="4"/>
        <v>3</v>
      </c>
      <c r="AE16" s="11">
        <f t="shared" si="4"/>
        <v>15</v>
      </c>
      <c r="AF16" s="11">
        <f t="shared" si="4"/>
        <v>0</v>
      </c>
      <c r="AG16" s="11">
        <f t="shared" si="4"/>
        <v>14</v>
      </c>
      <c r="AH16" s="11">
        <f t="shared" si="4"/>
        <v>0</v>
      </c>
      <c r="AI16" s="11">
        <f t="shared" si="4"/>
        <v>11</v>
      </c>
      <c r="AJ16" s="11">
        <f t="shared" si="4"/>
        <v>0</v>
      </c>
      <c r="AK16" s="11">
        <f t="shared" si="4"/>
        <v>0</v>
      </c>
      <c r="AL16" s="11">
        <f t="shared" si="4"/>
        <v>0</v>
      </c>
      <c r="AM16" s="11">
        <f t="shared" si="4"/>
        <v>0</v>
      </c>
      <c r="AN16" s="11">
        <f t="shared" si="4"/>
        <v>0</v>
      </c>
      <c r="AO16" s="11">
        <f t="shared" si="4"/>
        <v>0</v>
      </c>
      <c r="AP16" s="11">
        <f t="shared" si="4"/>
        <v>0</v>
      </c>
      <c r="AQ16" s="11">
        <f t="shared" si="4"/>
        <v>0</v>
      </c>
      <c r="AR16" s="11">
        <f t="shared" si="4"/>
        <v>0</v>
      </c>
      <c r="AS16" s="11">
        <f t="shared" si="4"/>
        <v>0</v>
      </c>
      <c r="AT16" s="11">
        <f t="shared" si="4"/>
        <v>0</v>
      </c>
      <c r="AU16" s="11">
        <f t="shared" si="4"/>
        <v>1</v>
      </c>
      <c r="AV16" s="11">
        <f t="shared" si="4"/>
        <v>1</v>
      </c>
      <c r="AW16" s="11">
        <f t="shared" si="4"/>
        <v>4</v>
      </c>
      <c r="AX16" s="11">
        <f t="shared" si="4"/>
        <v>0</v>
      </c>
      <c r="AY16" s="11">
        <f t="shared" si="4"/>
        <v>2</v>
      </c>
      <c r="AZ16" s="11">
        <f t="shared" si="4"/>
        <v>1</v>
      </c>
      <c r="BA16" s="11">
        <f t="shared" si="4"/>
        <v>2</v>
      </c>
      <c r="BB16" s="11">
        <f t="shared" si="4"/>
        <v>0</v>
      </c>
      <c r="BC16" s="11">
        <f t="shared" si="4"/>
        <v>0</v>
      </c>
      <c r="BD16" s="11">
        <f t="shared" si="4"/>
        <v>0</v>
      </c>
      <c r="BE16" s="11">
        <f t="shared" si="4"/>
        <v>1</v>
      </c>
      <c r="BF16" s="11">
        <f t="shared" si="4"/>
        <v>0</v>
      </c>
      <c r="BG16" s="11">
        <f t="shared" si="4"/>
        <v>0</v>
      </c>
      <c r="BH16" s="11">
        <f t="shared" si="4"/>
        <v>0</v>
      </c>
      <c r="BI16" s="11">
        <f t="shared" si="4"/>
        <v>0</v>
      </c>
      <c r="BJ16" s="11">
        <f t="shared" si="4"/>
        <v>0</v>
      </c>
      <c r="BK16" s="11">
        <f t="shared" si="4"/>
        <v>0</v>
      </c>
      <c r="BL16" s="11">
        <f t="shared" si="4"/>
        <v>0</v>
      </c>
      <c r="BM16" s="11">
        <f t="shared" si="4"/>
        <v>0</v>
      </c>
      <c r="BN16" s="11">
        <f t="shared" si="4"/>
        <v>0</v>
      </c>
      <c r="BO16" s="11">
        <f t="shared" si="4"/>
        <v>0</v>
      </c>
      <c r="BP16" s="11">
        <f t="shared" si="4"/>
        <v>0</v>
      </c>
      <c r="BQ16" s="11">
        <f t="shared" si="4"/>
        <v>0</v>
      </c>
      <c r="BR16" s="11">
        <f t="shared" si="4"/>
        <v>0</v>
      </c>
      <c r="BS16" s="11">
        <f t="shared" si="4"/>
        <v>0</v>
      </c>
      <c r="BT16" s="11">
        <f t="shared" si="4"/>
        <v>0</v>
      </c>
      <c r="BU16" s="11">
        <f t="shared" si="4"/>
        <v>0</v>
      </c>
      <c r="BV16" s="11">
        <f t="shared" si="4"/>
        <v>0</v>
      </c>
      <c r="BW16" s="11">
        <f t="shared" si="4"/>
        <v>0</v>
      </c>
      <c r="BX16" s="11">
        <f t="shared" si="4"/>
        <v>0</v>
      </c>
      <c r="BY16" s="11">
        <f t="shared" si="4"/>
        <v>0</v>
      </c>
      <c r="BZ16" s="11">
        <f t="shared" si="4"/>
        <v>0</v>
      </c>
      <c r="CA16" s="11">
        <f t="shared" si="4"/>
        <v>0</v>
      </c>
      <c r="CB16" s="11">
        <f t="shared" si="4"/>
        <v>0</v>
      </c>
      <c r="CC16" s="11">
        <f t="shared" si="4"/>
        <v>0</v>
      </c>
      <c r="CD16" s="11">
        <f t="shared" si="4"/>
        <v>0</v>
      </c>
      <c r="CE16" s="11">
        <f t="shared" si="4"/>
        <v>0</v>
      </c>
      <c r="CF16" s="11">
        <f t="shared" si="4"/>
        <v>0</v>
      </c>
      <c r="CG16" s="11">
        <f t="shared" si="4"/>
        <v>0</v>
      </c>
      <c r="CH16" s="11">
        <f t="shared" si="4"/>
        <v>0</v>
      </c>
      <c r="CI16" s="11">
        <f t="shared" si="4"/>
        <v>0</v>
      </c>
      <c r="CJ16" s="11">
        <f t="shared" si="4"/>
        <v>0</v>
      </c>
      <c r="CK16" s="11">
        <f t="shared" si="4"/>
        <v>0</v>
      </c>
      <c r="CL16" s="11">
        <f t="shared" si="4"/>
        <v>0</v>
      </c>
      <c r="CM16" s="11">
        <f t="shared" si="4"/>
        <v>0</v>
      </c>
      <c r="CN16" s="11">
        <f t="shared" si="4"/>
        <v>0</v>
      </c>
      <c r="CO16" s="11">
        <f t="shared" si="4"/>
        <v>0</v>
      </c>
      <c r="CP16" s="11">
        <f t="shared" si="4"/>
        <v>0</v>
      </c>
      <c r="CQ16" s="11">
        <f t="shared" si="4"/>
        <v>0</v>
      </c>
      <c r="CR16" s="11">
        <f t="shared" si="4"/>
        <v>0</v>
      </c>
      <c r="CS16" s="11">
        <f t="shared" si="4"/>
        <v>0</v>
      </c>
      <c r="CT16" s="11">
        <f t="shared" si="4"/>
        <v>0</v>
      </c>
      <c r="CU16" s="11">
        <f t="shared" si="4"/>
        <v>1</v>
      </c>
      <c r="CV16" s="11">
        <f t="shared" si="4"/>
        <v>1</v>
      </c>
      <c r="CW16" s="11">
        <f t="shared" si="4"/>
        <v>0</v>
      </c>
      <c r="CX16" s="11">
        <f t="shared" si="4"/>
        <v>0</v>
      </c>
      <c r="CY16" s="11">
        <f t="shared" si="4"/>
        <v>0</v>
      </c>
      <c r="CZ16" s="11">
        <f t="shared" si="4"/>
        <v>0</v>
      </c>
      <c r="DA16" s="11">
        <f t="shared" si="4"/>
        <v>0</v>
      </c>
      <c r="DB16" s="11">
        <f t="shared" si="4"/>
        <v>0</v>
      </c>
      <c r="DC16" s="11">
        <f t="shared" si="4"/>
        <v>785</v>
      </c>
      <c r="DD16" s="11">
        <f t="shared" si="4"/>
        <v>28</v>
      </c>
      <c r="DE16" s="34">
        <f t="shared" si="3"/>
        <v>3.5668789808917198</v>
      </c>
      <c r="DF16" s="11">
        <f t="shared" si="4"/>
        <v>940</v>
      </c>
      <c r="DG16" s="11">
        <f t="shared" si="4"/>
        <v>33</v>
      </c>
      <c r="DH16" s="102">
        <f t="shared" si="2"/>
        <v>3.5106382978723407</v>
      </c>
      <c r="DI16" s="4">
        <f>SUM(DI2:DI15)</f>
        <v>20</v>
      </c>
      <c r="DJ16" s="4">
        <f>SUM(DJ2:DJ15)</f>
        <v>13</v>
      </c>
      <c r="DL16" s="11">
        <f>SUM(DL3:DL15)</f>
        <v>155</v>
      </c>
      <c r="DM16" s="11">
        <f>SUM(DM3:DM15)</f>
        <v>5</v>
      </c>
      <c r="DN16" s="102"/>
    </row>
    <row r="17" spans="109:112">
      <c r="DE17" s="107"/>
      <c r="DH17" s="107"/>
    </row>
  </sheetData>
  <mergeCells count="57">
    <mergeCell ref="DL1:DN1"/>
    <mergeCell ref="CU1:CV1"/>
    <mergeCell ref="CW1:CX1"/>
    <mergeCell ref="CY1:CZ1"/>
    <mergeCell ref="DA1:DB1"/>
    <mergeCell ref="DC1:DE1"/>
    <mergeCell ref="DF1:DH1"/>
    <mergeCell ref="CG1:CH1"/>
    <mergeCell ref="CI1:CJ1"/>
    <mergeCell ref="CK1:CL1"/>
    <mergeCell ref="CM1:CN1"/>
    <mergeCell ref="CO1:CP1"/>
    <mergeCell ref="CQ1:CR1"/>
    <mergeCell ref="CS1:CT1"/>
    <mergeCell ref="CC1:CD1"/>
    <mergeCell ref="CE1:CF1"/>
    <mergeCell ref="BY1:BZ1"/>
    <mergeCell ref="CA1:CB1"/>
    <mergeCell ref="AY1:AZ1"/>
    <mergeCell ref="BA1:BB1"/>
    <mergeCell ref="BC1:BD1"/>
    <mergeCell ref="BE1:BF1"/>
    <mergeCell ref="BG1:BH1"/>
    <mergeCell ref="AG1:AH1"/>
    <mergeCell ref="BK1:BL1"/>
    <mergeCell ref="BW1:BX1"/>
    <mergeCell ref="AO1:AP1"/>
    <mergeCell ref="AQ1:AR1"/>
    <mergeCell ref="AS1:AT1"/>
    <mergeCell ref="AU1:AV1"/>
    <mergeCell ref="AW1:AX1"/>
    <mergeCell ref="BO1:BP1"/>
    <mergeCell ref="BQ1:BR1"/>
    <mergeCell ref="BS1:BT1"/>
    <mergeCell ref="BU1:BV1"/>
    <mergeCell ref="AI1:AJ1"/>
    <mergeCell ref="AK1:AL1"/>
    <mergeCell ref="AM1:AN1"/>
    <mergeCell ref="BM1:BN1"/>
    <mergeCell ref="BI1:BJ1"/>
    <mergeCell ref="A1:A2"/>
    <mergeCell ref="C1:D1"/>
    <mergeCell ref="E1:F1"/>
    <mergeCell ref="G1:H1"/>
    <mergeCell ref="I1:J1"/>
    <mergeCell ref="U1:V1"/>
    <mergeCell ref="B1:B2"/>
    <mergeCell ref="AA1:AB1"/>
    <mergeCell ref="AC1:AD1"/>
    <mergeCell ref="AE1:AF1"/>
    <mergeCell ref="Y1:Z1"/>
    <mergeCell ref="K1:L1"/>
    <mergeCell ref="M1:N1"/>
    <mergeCell ref="O1:P1"/>
    <mergeCell ref="Q1:R1"/>
    <mergeCell ref="S1:T1"/>
    <mergeCell ref="W1:X1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5"/>
  <sheetViews>
    <sheetView zoomScale="85" zoomScaleNormal="85" workbookViewId="0">
      <pane xSplit="1" topLeftCell="B1" activePane="topRight" state="frozen"/>
      <selection pane="topRight" activeCell="CX11" sqref="CX11"/>
    </sheetView>
  </sheetViews>
  <sheetFormatPr baseColWidth="10" defaultRowHeight="15"/>
  <cols>
    <col min="1" max="1" width="12.5" customWidth="1"/>
    <col min="2" max="2" width="14" customWidth="1"/>
    <col min="3" max="256" width="8.83203125" customWidth="1"/>
  </cols>
  <sheetData>
    <row r="1" spans="1:109">
      <c r="A1" s="134" t="s">
        <v>103</v>
      </c>
      <c r="B1" s="138" t="s">
        <v>317</v>
      </c>
      <c r="C1" s="129" t="s">
        <v>124</v>
      </c>
      <c r="D1" s="130"/>
      <c r="E1" s="129" t="s">
        <v>125</v>
      </c>
      <c r="F1" s="130"/>
      <c r="G1" s="129" t="s">
        <v>173</v>
      </c>
      <c r="H1" s="130"/>
      <c r="I1" s="148" t="s">
        <v>174</v>
      </c>
      <c r="J1" s="148"/>
      <c r="K1" s="148" t="s">
        <v>182</v>
      </c>
      <c r="L1" s="148"/>
      <c r="M1" s="129" t="s">
        <v>185</v>
      </c>
      <c r="N1" s="130"/>
      <c r="O1" s="129" t="s">
        <v>192</v>
      </c>
      <c r="P1" s="140"/>
      <c r="Q1" s="148" t="s">
        <v>195</v>
      </c>
      <c r="R1" s="148"/>
      <c r="S1" s="148" t="s">
        <v>202</v>
      </c>
      <c r="T1" s="148"/>
      <c r="U1" s="129" t="s">
        <v>203</v>
      </c>
      <c r="V1" s="140"/>
      <c r="W1" s="129" t="s">
        <v>206</v>
      </c>
      <c r="X1" s="140"/>
      <c r="Y1" s="129" t="s">
        <v>208</v>
      </c>
      <c r="Z1" s="140"/>
      <c r="AA1" s="129" t="s">
        <v>211</v>
      </c>
      <c r="AB1" s="140"/>
      <c r="AC1" s="129" t="s">
        <v>215</v>
      </c>
      <c r="AD1" s="140"/>
      <c r="AE1" s="129" t="s">
        <v>216</v>
      </c>
      <c r="AF1" s="140"/>
      <c r="AG1" s="129" t="s">
        <v>226</v>
      </c>
      <c r="AH1" s="140"/>
      <c r="AI1" s="129" t="s">
        <v>227</v>
      </c>
      <c r="AJ1" s="140"/>
      <c r="AK1" s="129" t="s">
        <v>228</v>
      </c>
      <c r="AL1" s="140"/>
      <c r="AM1" s="129" t="s">
        <v>232</v>
      </c>
      <c r="AN1" s="140"/>
      <c r="AO1" s="129" t="s">
        <v>240</v>
      </c>
      <c r="AP1" s="140"/>
      <c r="AQ1" s="129" t="s">
        <v>241</v>
      </c>
      <c r="AR1" s="140"/>
      <c r="AS1" s="129" t="s">
        <v>242</v>
      </c>
      <c r="AT1" s="140"/>
      <c r="AU1" s="129" t="s">
        <v>243</v>
      </c>
      <c r="AV1" s="140"/>
      <c r="AW1" s="129" t="s">
        <v>244</v>
      </c>
      <c r="AX1" s="140"/>
      <c r="AY1" s="129" t="s">
        <v>245</v>
      </c>
      <c r="AZ1" s="140"/>
      <c r="BA1" s="129" t="s">
        <v>246</v>
      </c>
      <c r="BB1" s="140"/>
      <c r="BC1" s="129" t="s">
        <v>247</v>
      </c>
      <c r="BD1" s="140"/>
      <c r="BE1" s="129" t="s">
        <v>248</v>
      </c>
      <c r="BF1" s="140"/>
      <c r="BG1" s="129" t="s">
        <v>249</v>
      </c>
      <c r="BH1" s="140"/>
      <c r="BI1" s="129" t="s">
        <v>250</v>
      </c>
      <c r="BJ1" s="140"/>
      <c r="BK1" s="129" t="s">
        <v>263</v>
      </c>
      <c r="BL1" s="140"/>
      <c r="BM1" s="129" t="s">
        <v>264</v>
      </c>
      <c r="BN1" s="140"/>
      <c r="BO1" s="129" t="s">
        <v>267</v>
      </c>
      <c r="BP1" s="140"/>
      <c r="BQ1" s="129" t="s">
        <v>268</v>
      </c>
      <c r="BR1" s="140"/>
      <c r="BS1" s="129" t="s">
        <v>269</v>
      </c>
      <c r="BT1" s="140"/>
      <c r="BU1" s="129" t="s">
        <v>273</v>
      </c>
      <c r="BV1" s="140"/>
      <c r="BW1" s="129" t="s">
        <v>274</v>
      </c>
      <c r="BX1" s="140"/>
      <c r="BY1" s="129" t="s">
        <v>299</v>
      </c>
      <c r="BZ1" s="140"/>
      <c r="CA1" s="129" t="s">
        <v>300</v>
      </c>
      <c r="CB1" s="140"/>
      <c r="CC1" s="129" t="s">
        <v>301</v>
      </c>
      <c r="CD1" s="140"/>
      <c r="CE1" s="129" t="s">
        <v>310</v>
      </c>
      <c r="CF1" s="140"/>
      <c r="CG1" s="129" t="s">
        <v>311</v>
      </c>
      <c r="CH1" s="140"/>
      <c r="CI1" s="129" t="s">
        <v>312</v>
      </c>
      <c r="CJ1" s="140"/>
      <c r="CK1" s="129" t="s">
        <v>316</v>
      </c>
      <c r="CL1" s="140"/>
      <c r="CM1" s="129" t="s">
        <v>318</v>
      </c>
      <c r="CN1" s="140"/>
      <c r="CO1" s="129" t="s">
        <v>319</v>
      </c>
      <c r="CP1" s="140"/>
      <c r="CQ1" s="129" t="s">
        <v>324</v>
      </c>
      <c r="CR1" s="140"/>
      <c r="CS1" s="129" t="s">
        <v>334</v>
      </c>
      <c r="CT1" s="140"/>
      <c r="CU1" s="129" t="s">
        <v>341</v>
      </c>
      <c r="CV1" s="140"/>
      <c r="CW1" s="129" t="s">
        <v>342</v>
      </c>
      <c r="CX1" s="140"/>
      <c r="CY1" s="129" t="s">
        <v>343</v>
      </c>
      <c r="CZ1" s="140"/>
      <c r="DA1" s="129" t="s">
        <v>344</v>
      </c>
      <c r="DB1" s="140"/>
      <c r="DC1" s="149" t="s">
        <v>136</v>
      </c>
      <c r="DD1" s="149"/>
      <c r="DE1" s="149"/>
    </row>
    <row r="2" spans="1:109">
      <c r="A2" s="134"/>
      <c r="B2" s="139"/>
      <c r="C2" s="10" t="s">
        <v>2</v>
      </c>
      <c r="D2" s="10" t="s">
        <v>3</v>
      </c>
      <c r="E2" s="10" t="s">
        <v>2</v>
      </c>
      <c r="F2" s="10" t="s">
        <v>3</v>
      </c>
      <c r="G2" s="10" t="s">
        <v>2</v>
      </c>
      <c r="H2" s="10" t="s">
        <v>3</v>
      </c>
      <c r="I2" s="10" t="s">
        <v>2</v>
      </c>
      <c r="J2" s="10" t="s">
        <v>3</v>
      </c>
      <c r="K2" s="10" t="s">
        <v>2</v>
      </c>
      <c r="L2" s="10" t="s">
        <v>3</v>
      </c>
      <c r="M2" s="10" t="s">
        <v>2</v>
      </c>
      <c r="N2" s="10" t="s">
        <v>3</v>
      </c>
      <c r="O2" s="10" t="s">
        <v>2</v>
      </c>
      <c r="P2" s="10" t="s">
        <v>3</v>
      </c>
      <c r="Q2" s="10" t="s">
        <v>2</v>
      </c>
      <c r="R2" s="10" t="s">
        <v>3</v>
      </c>
      <c r="S2" s="10" t="s">
        <v>2</v>
      </c>
      <c r="T2" s="10" t="s">
        <v>3</v>
      </c>
      <c r="U2" s="10" t="s">
        <v>2</v>
      </c>
      <c r="V2" s="10" t="s">
        <v>3</v>
      </c>
      <c r="W2" s="10" t="s">
        <v>2</v>
      </c>
      <c r="X2" s="10" t="s">
        <v>3</v>
      </c>
      <c r="Y2" s="10" t="s">
        <v>2</v>
      </c>
      <c r="Z2" s="10" t="s">
        <v>3</v>
      </c>
      <c r="AA2" s="10" t="s">
        <v>2</v>
      </c>
      <c r="AB2" s="10" t="s">
        <v>3</v>
      </c>
      <c r="AC2" s="10" t="s">
        <v>2</v>
      </c>
      <c r="AD2" s="10" t="s">
        <v>3</v>
      </c>
      <c r="AE2" s="10" t="s">
        <v>2</v>
      </c>
      <c r="AF2" s="10" t="s">
        <v>3</v>
      </c>
      <c r="AG2" s="10" t="s">
        <v>2</v>
      </c>
      <c r="AH2" s="10" t="s">
        <v>3</v>
      </c>
      <c r="AI2" s="10" t="s">
        <v>2</v>
      </c>
      <c r="AJ2" s="10" t="s">
        <v>3</v>
      </c>
      <c r="AK2" s="10" t="s">
        <v>2</v>
      </c>
      <c r="AL2" s="10" t="s">
        <v>3</v>
      </c>
      <c r="AM2" s="10" t="s">
        <v>2</v>
      </c>
      <c r="AN2" s="10" t="s">
        <v>3</v>
      </c>
      <c r="AO2" s="10" t="s">
        <v>2</v>
      </c>
      <c r="AP2" s="10" t="s">
        <v>3</v>
      </c>
      <c r="AQ2" s="10" t="s">
        <v>2</v>
      </c>
      <c r="AR2" s="10" t="s">
        <v>3</v>
      </c>
      <c r="AS2" s="10" t="s">
        <v>2</v>
      </c>
      <c r="AT2" s="10" t="s">
        <v>3</v>
      </c>
      <c r="AU2" s="10" t="s">
        <v>2</v>
      </c>
      <c r="AV2" s="10" t="s">
        <v>3</v>
      </c>
      <c r="AW2" s="10" t="s">
        <v>2</v>
      </c>
      <c r="AX2" s="10" t="s">
        <v>3</v>
      </c>
      <c r="AY2" s="10" t="s">
        <v>2</v>
      </c>
      <c r="AZ2" s="10" t="s">
        <v>3</v>
      </c>
      <c r="BA2" s="10" t="s">
        <v>2</v>
      </c>
      <c r="BB2" s="10" t="s">
        <v>3</v>
      </c>
      <c r="BC2" s="10" t="s">
        <v>2</v>
      </c>
      <c r="BD2" s="10" t="s">
        <v>3</v>
      </c>
      <c r="BE2" s="10" t="s">
        <v>2</v>
      </c>
      <c r="BF2" s="10" t="s">
        <v>3</v>
      </c>
      <c r="BG2" s="10" t="s">
        <v>2</v>
      </c>
      <c r="BH2" s="10" t="s">
        <v>3</v>
      </c>
      <c r="BI2" s="10" t="s">
        <v>2</v>
      </c>
      <c r="BJ2" s="10" t="s">
        <v>3</v>
      </c>
      <c r="BK2" s="10" t="s">
        <v>2</v>
      </c>
      <c r="BL2" s="10" t="s">
        <v>3</v>
      </c>
      <c r="BM2" s="10" t="s">
        <v>2</v>
      </c>
      <c r="BN2" s="10" t="s">
        <v>3</v>
      </c>
      <c r="BO2" s="10" t="s">
        <v>2</v>
      </c>
      <c r="BP2" s="10" t="s">
        <v>3</v>
      </c>
      <c r="BQ2" s="10" t="s">
        <v>2</v>
      </c>
      <c r="BR2" s="10" t="s">
        <v>3</v>
      </c>
      <c r="BS2" s="10" t="s">
        <v>2</v>
      </c>
      <c r="BT2" s="10" t="s">
        <v>3</v>
      </c>
      <c r="BU2" s="10" t="s">
        <v>2</v>
      </c>
      <c r="BV2" s="10" t="s">
        <v>3</v>
      </c>
      <c r="BW2" s="10" t="s">
        <v>2</v>
      </c>
      <c r="BX2" s="10" t="s">
        <v>3</v>
      </c>
      <c r="BY2" s="10" t="s">
        <v>2</v>
      </c>
      <c r="BZ2" s="10" t="s">
        <v>3</v>
      </c>
      <c r="CA2" s="10" t="s">
        <v>2</v>
      </c>
      <c r="CB2" s="10" t="s">
        <v>3</v>
      </c>
      <c r="CC2" s="10" t="s">
        <v>2</v>
      </c>
      <c r="CD2" s="10" t="s">
        <v>3</v>
      </c>
      <c r="CE2" s="10" t="s">
        <v>2</v>
      </c>
      <c r="CF2" s="10" t="s">
        <v>3</v>
      </c>
      <c r="CG2" s="10" t="s">
        <v>2</v>
      </c>
      <c r="CH2" s="10" t="s">
        <v>3</v>
      </c>
      <c r="CI2" s="10" t="s">
        <v>2</v>
      </c>
      <c r="CJ2" s="10" t="s">
        <v>3</v>
      </c>
      <c r="CK2" s="10" t="s">
        <v>2</v>
      </c>
      <c r="CL2" s="10" t="s">
        <v>3</v>
      </c>
      <c r="CM2" s="10" t="s">
        <v>2</v>
      </c>
      <c r="CN2" s="10" t="s">
        <v>3</v>
      </c>
      <c r="CO2" s="10" t="s">
        <v>2</v>
      </c>
      <c r="CP2" s="10" t="s">
        <v>3</v>
      </c>
      <c r="CQ2" s="10" t="s">
        <v>2</v>
      </c>
      <c r="CR2" s="10" t="s">
        <v>3</v>
      </c>
      <c r="CS2" s="10" t="s">
        <v>2</v>
      </c>
      <c r="CT2" s="10" t="s">
        <v>3</v>
      </c>
      <c r="CU2" s="10" t="s">
        <v>2</v>
      </c>
      <c r="CV2" s="10" t="s">
        <v>3</v>
      </c>
      <c r="CW2" s="10" t="s">
        <v>2</v>
      </c>
      <c r="CX2" s="10" t="s">
        <v>3</v>
      </c>
      <c r="CY2" s="10" t="s">
        <v>2</v>
      </c>
      <c r="CZ2" s="10" t="s">
        <v>3</v>
      </c>
      <c r="DA2" s="10" t="s">
        <v>2</v>
      </c>
      <c r="DB2" s="10" t="s">
        <v>3</v>
      </c>
      <c r="DC2" s="10" t="s">
        <v>2</v>
      </c>
      <c r="DD2" s="10" t="s">
        <v>3</v>
      </c>
      <c r="DE2" s="10" t="s">
        <v>123</v>
      </c>
    </row>
    <row r="3" spans="1:109" s="18" customFormat="1">
      <c r="A3" s="20" t="s">
        <v>102</v>
      </c>
      <c r="B3" s="20"/>
      <c r="C3" s="2">
        <v>20</v>
      </c>
      <c r="D3" s="2">
        <v>0</v>
      </c>
      <c r="E3" s="2">
        <v>16</v>
      </c>
      <c r="F3" s="2">
        <v>0</v>
      </c>
      <c r="G3" s="2">
        <v>2</v>
      </c>
      <c r="H3" s="2">
        <v>0</v>
      </c>
      <c r="I3" s="2">
        <v>9</v>
      </c>
      <c r="J3" s="2">
        <v>0</v>
      </c>
      <c r="K3" s="2">
        <v>18</v>
      </c>
      <c r="L3" s="2">
        <v>0</v>
      </c>
      <c r="M3" s="2">
        <v>12</v>
      </c>
      <c r="N3" s="2">
        <v>0</v>
      </c>
      <c r="O3" s="2">
        <v>17</v>
      </c>
      <c r="P3" s="2">
        <v>0</v>
      </c>
      <c r="Q3" s="2">
        <v>27</v>
      </c>
      <c r="R3" s="2">
        <v>0</v>
      </c>
      <c r="S3" s="2">
        <v>19</v>
      </c>
      <c r="T3" s="2">
        <v>0</v>
      </c>
      <c r="U3" s="2">
        <v>11</v>
      </c>
      <c r="V3" s="2">
        <v>0</v>
      </c>
      <c r="W3" s="2">
        <v>4</v>
      </c>
      <c r="X3" s="2">
        <v>0</v>
      </c>
      <c r="Y3" s="2">
        <v>4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38</v>
      </c>
      <c r="AR3" s="2">
        <v>0</v>
      </c>
      <c r="AS3" s="2">
        <v>20</v>
      </c>
      <c r="AT3" s="2">
        <v>0</v>
      </c>
      <c r="AU3" s="2">
        <v>4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0</v>
      </c>
      <c r="CP3" s="2">
        <v>0</v>
      </c>
      <c r="CQ3" s="2">
        <v>0</v>
      </c>
      <c r="CR3" s="2">
        <v>0</v>
      </c>
      <c r="CS3" s="2">
        <v>0</v>
      </c>
      <c r="CT3" s="2">
        <v>0</v>
      </c>
      <c r="CU3" s="120">
        <v>0</v>
      </c>
      <c r="CV3" s="2">
        <v>0</v>
      </c>
      <c r="CW3" s="2">
        <v>0</v>
      </c>
      <c r="CX3" s="2">
        <v>0</v>
      </c>
      <c r="CY3" s="2">
        <v>0</v>
      </c>
      <c r="CZ3" s="2">
        <v>0</v>
      </c>
      <c r="DA3" s="2">
        <v>0</v>
      </c>
      <c r="DB3" s="2">
        <v>0</v>
      </c>
      <c r="DC3" s="50">
        <f>C3+E3+G3+I3+K3+M3+O3+Q3+S3+U3+W3+Y3+AA3+AC3+AE3+AG3+AI3+AK3+AM3+AO3+AQ3+AS3+AU3+AW3+AY3+BA3+BC3+BE3+BG3</f>
        <v>221</v>
      </c>
      <c r="DD3" s="50">
        <f>D3+F3+H3+J3+L3+N3+P3+R3+T3+V3+X3+Z3+AB3+AD3+AF3+AH3+AJ3+AL3</f>
        <v>0</v>
      </c>
      <c r="DE3" s="67">
        <f>(DD3/DC3)</f>
        <v>0</v>
      </c>
    </row>
    <row r="4" spans="1:109">
      <c r="A4" s="7" t="s">
        <v>176</v>
      </c>
      <c r="B4" s="7"/>
      <c r="C4" s="8">
        <v>6</v>
      </c>
      <c r="D4" s="8">
        <v>0</v>
      </c>
      <c r="E4" s="8">
        <v>19</v>
      </c>
      <c r="F4" s="8">
        <v>0</v>
      </c>
      <c r="G4" s="8">
        <v>50</v>
      </c>
      <c r="H4" s="8">
        <v>0</v>
      </c>
      <c r="I4" s="8">
        <v>51</v>
      </c>
      <c r="J4" s="8">
        <v>0</v>
      </c>
      <c r="K4" s="8">
        <v>18</v>
      </c>
      <c r="L4" s="8">
        <v>0</v>
      </c>
      <c r="M4" s="8">
        <v>58</v>
      </c>
      <c r="N4" s="8">
        <v>0</v>
      </c>
      <c r="O4" s="8">
        <v>47</v>
      </c>
      <c r="P4" s="8">
        <v>0</v>
      </c>
      <c r="Q4" s="9">
        <v>169</v>
      </c>
      <c r="R4" s="8">
        <v>2</v>
      </c>
      <c r="S4" s="8">
        <v>46</v>
      </c>
      <c r="T4" s="8">
        <v>1</v>
      </c>
      <c r="U4" s="8">
        <v>40</v>
      </c>
      <c r="V4" s="8">
        <v>0</v>
      </c>
      <c r="W4" s="8">
        <v>75</v>
      </c>
      <c r="X4" s="8">
        <v>0</v>
      </c>
      <c r="Y4" s="40">
        <v>15</v>
      </c>
      <c r="Z4" s="8">
        <v>0</v>
      </c>
      <c r="AA4" s="8">
        <v>32</v>
      </c>
      <c r="AB4" s="8">
        <v>0</v>
      </c>
      <c r="AC4" s="8">
        <v>16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0</v>
      </c>
      <c r="CQ4" s="8">
        <v>0</v>
      </c>
      <c r="CR4" s="8">
        <v>0</v>
      </c>
      <c r="CS4" s="8">
        <v>0</v>
      </c>
      <c r="CT4" s="8">
        <v>0</v>
      </c>
      <c r="CU4" s="8">
        <v>0</v>
      </c>
      <c r="CV4" s="8">
        <v>0</v>
      </c>
      <c r="CW4" s="8">
        <v>0</v>
      </c>
      <c r="CX4" s="8">
        <v>0</v>
      </c>
      <c r="CY4" s="8">
        <v>0</v>
      </c>
      <c r="CZ4" s="8">
        <v>0</v>
      </c>
      <c r="DA4" s="8">
        <v>0</v>
      </c>
      <c r="DB4" s="8">
        <v>0</v>
      </c>
      <c r="DC4" s="51">
        <f>C4+E4+G4+I4+K4+M4+O4+Q4+S4+U4+W4+Y4+AA4+AC4+AE4+AG4+AI4+AK4+AM4+AO4+AQ4+AS4+AU4+AW4+AY4+BA4+BC4+BE4+BG4</f>
        <v>642</v>
      </c>
      <c r="DD4" s="51">
        <f>D4+F4+H4+J4+L4+N4+P4+R4+T4+V4+X4+Z4+AB4+AD4+AF4+AH4+AJ4+AL4</f>
        <v>3</v>
      </c>
      <c r="DE4" s="55">
        <f>DD4/DC4</f>
        <v>4.6728971962616819E-3</v>
      </c>
    </row>
    <row r="5" spans="1:109">
      <c r="A5" s="11" t="s">
        <v>33</v>
      </c>
      <c r="B5" s="11"/>
      <c r="C5" s="11">
        <f t="shared" ref="C5:Z5" si="0">SUM(C3:C4)</f>
        <v>26</v>
      </c>
      <c r="D5" s="11">
        <f t="shared" si="0"/>
        <v>0</v>
      </c>
      <c r="E5" s="11">
        <f t="shared" si="0"/>
        <v>35</v>
      </c>
      <c r="F5" s="11">
        <f t="shared" si="0"/>
        <v>0</v>
      </c>
      <c r="G5" s="11">
        <f t="shared" si="0"/>
        <v>52</v>
      </c>
      <c r="H5" s="11">
        <f t="shared" si="0"/>
        <v>0</v>
      </c>
      <c r="I5" s="11">
        <f t="shared" si="0"/>
        <v>60</v>
      </c>
      <c r="J5" s="11">
        <f t="shared" si="0"/>
        <v>0</v>
      </c>
      <c r="K5" s="11">
        <f t="shared" si="0"/>
        <v>36</v>
      </c>
      <c r="L5" s="11">
        <f t="shared" si="0"/>
        <v>0</v>
      </c>
      <c r="M5" s="11">
        <f t="shared" si="0"/>
        <v>70</v>
      </c>
      <c r="N5" s="11">
        <f t="shared" si="0"/>
        <v>0</v>
      </c>
      <c r="O5" s="11">
        <f t="shared" si="0"/>
        <v>64</v>
      </c>
      <c r="P5" s="11">
        <f t="shared" si="0"/>
        <v>0</v>
      </c>
      <c r="Q5" s="11">
        <f t="shared" si="0"/>
        <v>196</v>
      </c>
      <c r="R5" s="11">
        <f t="shared" si="0"/>
        <v>2</v>
      </c>
      <c r="S5" s="11">
        <f t="shared" si="0"/>
        <v>65</v>
      </c>
      <c r="T5" s="11">
        <f t="shared" si="0"/>
        <v>1</v>
      </c>
      <c r="U5" s="11">
        <f t="shared" si="0"/>
        <v>51</v>
      </c>
      <c r="V5" s="11">
        <f t="shared" si="0"/>
        <v>0</v>
      </c>
      <c r="W5" s="11">
        <f t="shared" si="0"/>
        <v>79</v>
      </c>
      <c r="X5" s="11">
        <f t="shared" si="0"/>
        <v>0</v>
      </c>
      <c r="Y5" s="11">
        <f t="shared" si="0"/>
        <v>19</v>
      </c>
      <c r="Z5" s="11">
        <f t="shared" si="0"/>
        <v>0</v>
      </c>
      <c r="AA5" s="11">
        <f>SUM(AA3:AA4)</f>
        <v>32</v>
      </c>
      <c r="AB5" s="11">
        <f t="shared" ref="AB5:BH5" si="1">SUM(AB3:AB4)</f>
        <v>0</v>
      </c>
      <c r="AC5" s="11">
        <f t="shared" si="1"/>
        <v>16</v>
      </c>
      <c r="AD5" s="11">
        <f t="shared" si="1"/>
        <v>0</v>
      </c>
      <c r="AE5" s="11">
        <f t="shared" si="1"/>
        <v>0</v>
      </c>
      <c r="AF5" s="11">
        <f t="shared" si="1"/>
        <v>0</v>
      </c>
      <c r="AG5" s="11">
        <f t="shared" si="1"/>
        <v>0</v>
      </c>
      <c r="AH5" s="11">
        <f t="shared" si="1"/>
        <v>0</v>
      </c>
      <c r="AI5" s="11">
        <f t="shared" si="1"/>
        <v>0</v>
      </c>
      <c r="AJ5" s="11">
        <f t="shared" si="1"/>
        <v>0</v>
      </c>
      <c r="AK5" s="11">
        <f t="shared" si="1"/>
        <v>0</v>
      </c>
      <c r="AL5" s="11">
        <f t="shared" si="1"/>
        <v>0</v>
      </c>
      <c r="AM5" s="11">
        <f t="shared" si="1"/>
        <v>0</v>
      </c>
      <c r="AN5" s="11">
        <f t="shared" si="1"/>
        <v>0</v>
      </c>
      <c r="AO5" s="11">
        <f t="shared" si="1"/>
        <v>0</v>
      </c>
      <c r="AP5" s="11">
        <f t="shared" si="1"/>
        <v>0</v>
      </c>
      <c r="AQ5" s="11">
        <f t="shared" si="1"/>
        <v>38</v>
      </c>
      <c r="AR5" s="11">
        <f t="shared" si="1"/>
        <v>0</v>
      </c>
      <c r="AS5" s="11">
        <f t="shared" si="1"/>
        <v>20</v>
      </c>
      <c r="AT5" s="11">
        <f t="shared" si="1"/>
        <v>0</v>
      </c>
      <c r="AU5" s="11">
        <f t="shared" si="1"/>
        <v>4</v>
      </c>
      <c r="AV5" s="11">
        <f t="shared" si="1"/>
        <v>0</v>
      </c>
      <c r="AW5" s="11">
        <f t="shared" si="1"/>
        <v>0</v>
      </c>
      <c r="AX5" s="11">
        <f t="shared" si="1"/>
        <v>0</v>
      </c>
      <c r="AY5" s="11">
        <f t="shared" si="1"/>
        <v>0</v>
      </c>
      <c r="AZ5" s="11">
        <f t="shared" si="1"/>
        <v>0</v>
      </c>
      <c r="BA5" s="11">
        <f t="shared" si="1"/>
        <v>0</v>
      </c>
      <c r="BB5" s="11">
        <f t="shared" si="1"/>
        <v>0</v>
      </c>
      <c r="BC5" s="11">
        <f t="shared" si="1"/>
        <v>0</v>
      </c>
      <c r="BD5" s="11">
        <f t="shared" si="1"/>
        <v>0</v>
      </c>
      <c r="BE5" s="11">
        <f t="shared" si="1"/>
        <v>0</v>
      </c>
      <c r="BF5" s="11">
        <f t="shared" si="1"/>
        <v>0</v>
      </c>
      <c r="BG5" s="11">
        <f t="shared" si="1"/>
        <v>0</v>
      </c>
      <c r="BH5" s="11">
        <f t="shared" si="1"/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1">
        <v>0</v>
      </c>
      <c r="BO5" s="11">
        <v>0</v>
      </c>
      <c r="BP5" s="11">
        <v>0</v>
      </c>
      <c r="BQ5" s="11">
        <v>0</v>
      </c>
      <c r="BR5" s="11">
        <v>0</v>
      </c>
      <c r="BS5" s="11">
        <v>0</v>
      </c>
      <c r="BT5" s="11">
        <v>0</v>
      </c>
      <c r="BU5" s="11">
        <v>0</v>
      </c>
      <c r="BV5" s="11">
        <v>0</v>
      </c>
      <c r="BW5" s="11">
        <v>0</v>
      </c>
      <c r="BX5" s="11">
        <v>0</v>
      </c>
      <c r="BY5" s="11">
        <v>0</v>
      </c>
      <c r="BZ5" s="11">
        <v>0</v>
      </c>
      <c r="CA5" s="11">
        <v>0</v>
      </c>
      <c r="CB5" s="11">
        <v>0</v>
      </c>
      <c r="CC5" s="11">
        <v>0</v>
      </c>
      <c r="CD5" s="11">
        <v>0</v>
      </c>
      <c r="CE5" s="11">
        <v>0</v>
      </c>
      <c r="CF5" s="11">
        <v>0</v>
      </c>
      <c r="CG5" s="11">
        <v>0</v>
      </c>
      <c r="CH5" s="11">
        <v>0</v>
      </c>
      <c r="CI5" s="11">
        <v>0</v>
      </c>
      <c r="CJ5" s="11">
        <v>0</v>
      </c>
      <c r="CK5" s="11">
        <v>0</v>
      </c>
      <c r="CL5" s="11">
        <v>0</v>
      </c>
      <c r="CM5" s="11">
        <v>0</v>
      </c>
      <c r="CN5" s="11">
        <v>0</v>
      </c>
      <c r="CO5" s="11">
        <v>0</v>
      </c>
      <c r="CP5" s="11">
        <v>0</v>
      </c>
      <c r="CQ5" s="11">
        <v>0</v>
      </c>
      <c r="CR5" s="11">
        <v>0</v>
      </c>
      <c r="CS5" s="11">
        <v>0</v>
      </c>
      <c r="CT5" s="11">
        <v>0</v>
      </c>
      <c r="CU5" s="11">
        <v>0</v>
      </c>
      <c r="CV5" s="11">
        <v>0</v>
      </c>
      <c r="CW5" s="11">
        <v>0</v>
      </c>
      <c r="CX5" s="11">
        <v>0</v>
      </c>
      <c r="CY5" s="11">
        <v>0</v>
      </c>
      <c r="CZ5" s="11">
        <v>0</v>
      </c>
      <c r="DA5" s="11">
        <v>0</v>
      </c>
      <c r="DB5" s="11">
        <v>0</v>
      </c>
      <c r="DC5" s="11">
        <f>SUM(DC3:DC4)</f>
        <v>863</v>
      </c>
      <c r="DD5" s="11">
        <f>SUM(DD3:DD4)</f>
        <v>3</v>
      </c>
      <c r="DE5" s="56">
        <f>DD5/DC5</f>
        <v>3.4762456546929316E-3</v>
      </c>
    </row>
  </sheetData>
  <mergeCells count="55">
    <mergeCell ref="CS1:CT1"/>
    <mergeCell ref="CU1:CV1"/>
    <mergeCell ref="CW1:CX1"/>
    <mergeCell ref="CY1:CZ1"/>
    <mergeCell ref="DA1:DB1"/>
    <mergeCell ref="DC1:DE1"/>
    <mergeCell ref="CO1:CP1"/>
    <mergeCell ref="CQ1:CR1"/>
    <mergeCell ref="CG1:CH1"/>
    <mergeCell ref="CI1:CJ1"/>
    <mergeCell ref="CK1:CL1"/>
    <mergeCell ref="CM1:CN1"/>
    <mergeCell ref="B1:B2"/>
    <mergeCell ref="BW1:BX1"/>
    <mergeCell ref="BY1:BZ1"/>
    <mergeCell ref="CA1:CB1"/>
    <mergeCell ref="BE1:BF1"/>
    <mergeCell ref="BG1:BH1"/>
    <mergeCell ref="AS1:AT1"/>
    <mergeCell ref="AU1:AV1"/>
    <mergeCell ref="AW1:AX1"/>
    <mergeCell ref="AY1:AZ1"/>
    <mergeCell ref="BI1:BJ1"/>
    <mergeCell ref="BK1:BL1"/>
    <mergeCell ref="BM1:BN1"/>
    <mergeCell ref="BO1:BP1"/>
    <mergeCell ref="BQ1:BR1"/>
    <mergeCell ref="BS1:BT1"/>
    <mergeCell ref="BU1:BV1"/>
    <mergeCell ref="CC1:CD1"/>
    <mergeCell ref="CE1:CF1"/>
    <mergeCell ref="BA1:BB1"/>
    <mergeCell ref="BC1:BD1"/>
    <mergeCell ref="AG1:AH1"/>
    <mergeCell ref="AI1:AJ1"/>
    <mergeCell ref="AK1:AL1"/>
    <mergeCell ref="AM1:AN1"/>
    <mergeCell ref="AQ1:AR1"/>
    <mergeCell ref="AO1:AP1"/>
    <mergeCell ref="S1:T1"/>
    <mergeCell ref="AE1:AF1"/>
    <mergeCell ref="AA1:AB1"/>
    <mergeCell ref="AC1:AD1"/>
    <mergeCell ref="W1:X1"/>
    <mergeCell ref="Y1:Z1"/>
    <mergeCell ref="A1:A2"/>
    <mergeCell ref="C1:D1"/>
    <mergeCell ref="E1:F1"/>
    <mergeCell ref="G1:H1"/>
    <mergeCell ref="I1:J1"/>
    <mergeCell ref="U1:V1"/>
    <mergeCell ref="K1:L1"/>
    <mergeCell ref="M1:N1"/>
    <mergeCell ref="O1:P1"/>
    <mergeCell ref="Q1:R1"/>
  </mergeCells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1"/>
  <sheetViews>
    <sheetView zoomScale="85" zoomScaleNormal="85" workbookViewId="0">
      <pane xSplit="1" topLeftCell="B1" activePane="topRight" state="frozen"/>
      <selection pane="topRight" activeCell="E12" sqref="E12"/>
    </sheetView>
  </sheetViews>
  <sheetFormatPr baseColWidth="10" defaultRowHeight="15"/>
  <cols>
    <col min="1" max="1" width="15" customWidth="1"/>
    <col min="2" max="256" width="8.83203125" customWidth="1"/>
  </cols>
  <sheetData>
    <row r="1" spans="1:97" ht="32.25" customHeight="1">
      <c r="A1" s="134" t="s">
        <v>103</v>
      </c>
      <c r="B1" s="129" t="s">
        <v>124</v>
      </c>
      <c r="C1" s="130"/>
      <c r="D1" s="129" t="s">
        <v>125</v>
      </c>
      <c r="E1" s="130"/>
      <c r="F1" s="129" t="s">
        <v>173</v>
      </c>
      <c r="G1" s="130"/>
      <c r="H1" s="129" t="s">
        <v>174</v>
      </c>
      <c r="I1" s="130"/>
      <c r="J1" s="129" t="s">
        <v>182</v>
      </c>
      <c r="K1" s="158"/>
      <c r="L1" s="150" t="s">
        <v>185</v>
      </c>
      <c r="M1" s="151"/>
      <c r="N1" s="154" t="s">
        <v>192</v>
      </c>
      <c r="O1" s="155"/>
      <c r="P1" s="150" t="s">
        <v>201</v>
      </c>
      <c r="Q1" s="151"/>
      <c r="R1" s="150" t="s">
        <v>202</v>
      </c>
      <c r="S1" s="151"/>
      <c r="T1" s="150" t="s">
        <v>203</v>
      </c>
      <c r="U1" s="151"/>
      <c r="V1" s="150" t="s">
        <v>207</v>
      </c>
      <c r="W1" s="151"/>
      <c r="X1" s="150" t="s">
        <v>214</v>
      </c>
      <c r="Y1" s="151"/>
      <c r="Z1" s="150" t="s">
        <v>221</v>
      </c>
      <c r="AA1" s="151"/>
      <c r="AB1" s="150" t="s">
        <v>222</v>
      </c>
      <c r="AC1" s="151"/>
      <c r="AD1" s="156" t="s">
        <v>223</v>
      </c>
      <c r="AE1" s="157"/>
      <c r="AF1" s="150" t="s">
        <v>239</v>
      </c>
      <c r="AG1" s="151"/>
      <c r="AH1" s="152" t="s">
        <v>243</v>
      </c>
      <c r="AI1" s="153"/>
      <c r="AJ1" s="152" t="s">
        <v>244</v>
      </c>
      <c r="AK1" s="153"/>
      <c r="AL1" s="152" t="s">
        <v>245</v>
      </c>
      <c r="AM1" s="153"/>
      <c r="AN1" s="152" t="s">
        <v>246</v>
      </c>
      <c r="AO1" s="153"/>
      <c r="AP1" s="152" t="s">
        <v>247</v>
      </c>
      <c r="AQ1" s="153"/>
      <c r="AR1" s="152" t="s">
        <v>248</v>
      </c>
      <c r="AS1" s="153"/>
      <c r="AT1" s="152" t="s">
        <v>249</v>
      </c>
      <c r="AU1" s="153"/>
      <c r="AV1" s="152" t="s">
        <v>250</v>
      </c>
      <c r="AW1" s="153"/>
      <c r="AX1" s="152" t="s">
        <v>263</v>
      </c>
      <c r="AY1" s="153"/>
      <c r="AZ1" s="152" t="s">
        <v>264</v>
      </c>
      <c r="BA1" s="153"/>
      <c r="BB1" s="152" t="s">
        <v>267</v>
      </c>
      <c r="BC1" s="153"/>
      <c r="BD1" s="152" t="s">
        <v>268</v>
      </c>
      <c r="BE1" s="153"/>
      <c r="BF1" s="152" t="s">
        <v>269</v>
      </c>
      <c r="BG1" s="153"/>
      <c r="BH1" s="152" t="s">
        <v>273</v>
      </c>
      <c r="BI1" s="153"/>
      <c r="BJ1" s="152" t="s">
        <v>274</v>
      </c>
      <c r="BK1" s="153"/>
      <c r="BL1" s="152" t="s">
        <v>299</v>
      </c>
      <c r="BM1" s="153"/>
      <c r="BN1" s="152" t="s">
        <v>300</v>
      </c>
      <c r="BO1" s="153"/>
      <c r="BP1" s="152" t="s">
        <v>301</v>
      </c>
      <c r="BQ1" s="153"/>
      <c r="BR1" s="152" t="s">
        <v>310</v>
      </c>
      <c r="BS1" s="153"/>
      <c r="BT1" s="152" t="s">
        <v>311</v>
      </c>
      <c r="BU1" s="153"/>
      <c r="BV1" s="152" t="s">
        <v>312</v>
      </c>
      <c r="BW1" s="153"/>
      <c r="BX1" s="152" t="s">
        <v>316</v>
      </c>
      <c r="BY1" s="153"/>
      <c r="BZ1" s="152" t="s">
        <v>318</v>
      </c>
      <c r="CA1" s="153"/>
      <c r="CB1" s="152" t="s">
        <v>319</v>
      </c>
      <c r="CC1" s="153"/>
      <c r="CD1" s="152" t="s">
        <v>324</v>
      </c>
      <c r="CE1" s="153"/>
      <c r="CF1" s="152" t="s">
        <v>334</v>
      </c>
      <c r="CG1" s="153"/>
      <c r="CH1" s="152" t="s">
        <v>341</v>
      </c>
      <c r="CI1" s="153"/>
      <c r="CJ1" s="152" t="s">
        <v>342</v>
      </c>
      <c r="CK1" s="153"/>
      <c r="CL1" s="152" t="s">
        <v>343</v>
      </c>
      <c r="CM1" s="153"/>
      <c r="CN1" s="152" t="s">
        <v>344</v>
      </c>
      <c r="CO1" s="153"/>
      <c r="CP1" s="154" t="s">
        <v>224</v>
      </c>
      <c r="CQ1" s="144"/>
      <c r="CR1" s="154" t="s">
        <v>225</v>
      </c>
      <c r="CS1" s="155"/>
    </row>
    <row r="2" spans="1:97">
      <c r="A2" s="134"/>
      <c r="B2" s="10" t="s">
        <v>2</v>
      </c>
      <c r="C2" s="10" t="s">
        <v>3</v>
      </c>
      <c r="D2" s="10" t="s">
        <v>2</v>
      </c>
      <c r="E2" s="10" t="s">
        <v>3</v>
      </c>
      <c r="F2" s="10" t="s">
        <v>2</v>
      </c>
      <c r="G2" s="10" t="s">
        <v>3</v>
      </c>
      <c r="H2" s="10" t="s">
        <v>2</v>
      </c>
      <c r="I2" s="10" t="s">
        <v>3</v>
      </c>
      <c r="J2" s="10" t="s">
        <v>2</v>
      </c>
      <c r="K2" s="10" t="s">
        <v>3</v>
      </c>
      <c r="L2" s="46" t="s">
        <v>2</v>
      </c>
      <c r="M2" s="46" t="s">
        <v>3</v>
      </c>
      <c r="N2" s="46" t="s">
        <v>2</v>
      </c>
      <c r="O2" s="46" t="s">
        <v>3</v>
      </c>
      <c r="P2" s="52" t="s">
        <v>2</v>
      </c>
      <c r="Q2" s="52" t="s">
        <v>3</v>
      </c>
      <c r="R2" s="52" t="s">
        <v>2</v>
      </c>
      <c r="S2" s="52" t="s">
        <v>3</v>
      </c>
      <c r="T2" s="52" t="s">
        <v>2</v>
      </c>
      <c r="U2" s="52" t="s">
        <v>3</v>
      </c>
      <c r="V2" s="52" t="s">
        <v>2</v>
      </c>
      <c r="W2" s="52" t="s">
        <v>3</v>
      </c>
      <c r="X2" s="52" t="s">
        <v>2</v>
      </c>
      <c r="Y2" s="52" t="s">
        <v>3</v>
      </c>
      <c r="Z2" s="52" t="s">
        <v>2</v>
      </c>
      <c r="AA2" s="52" t="s">
        <v>3</v>
      </c>
      <c r="AB2" s="52" t="s">
        <v>2</v>
      </c>
      <c r="AC2" s="52" t="s">
        <v>3</v>
      </c>
      <c r="AD2" s="52" t="s">
        <v>2</v>
      </c>
      <c r="AE2" s="52" t="s">
        <v>3</v>
      </c>
      <c r="AF2" s="52" t="s">
        <v>2</v>
      </c>
      <c r="AG2" s="52" t="s">
        <v>3</v>
      </c>
      <c r="AH2" s="52" t="s">
        <v>2</v>
      </c>
      <c r="AI2" s="52" t="s">
        <v>3</v>
      </c>
      <c r="AJ2" s="52" t="s">
        <v>2</v>
      </c>
      <c r="AK2" s="52" t="s">
        <v>3</v>
      </c>
      <c r="AL2" s="52" t="s">
        <v>2</v>
      </c>
      <c r="AM2" s="52" t="s">
        <v>3</v>
      </c>
      <c r="AN2" s="52" t="s">
        <v>2</v>
      </c>
      <c r="AO2" s="52" t="s">
        <v>3</v>
      </c>
      <c r="AP2" s="52" t="s">
        <v>2</v>
      </c>
      <c r="AQ2" s="52" t="s">
        <v>3</v>
      </c>
      <c r="AR2" s="52" t="s">
        <v>2</v>
      </c>
      <c r="AS2" s="52" t="s">
        <v>3</v>
      </c>
      <c r="AT2" s="52" t="s">
        <v>2</v>
      </c>
      <c r="AU2" s="52" t="s">
        <v>3</v>
      </c>
      <c r="AV2" s="52" t="s">
        <v>2</v>
      </c>
      <c r="AW2" s="52" t="s">
        <v>3</v>
      </c>
      <c r="AX2" s="52" t="s">
        <v>2</v>
      </c>
      <c r="AY2" s="52" t="s">
        <v>3</v>
      </c>
      <c r="AZ2" s="52" t="s">
        <v>2</v>
      </c>
      <c r="BA2" s="52" t="s">
        <v>3</v>
      </c>
      <c r="BB2" s="52" t="s">
        <v>2</v>
      </c>
      <c r="BC2" s="52" t="s">
        <v>3</v>
      </c>
      <c r="BD2" s="52" t="s">
        <v>2</v>
      </c>
      <c r="BE2" s="52" t="s">
        <v>3</v>
      </c>
      <c r="BF2" s="52" t="s">
        <v>2</v>
      </c>
      <c r="BG2" s="52" t="s">
        <v>3</v>
      </c>
      <c r="BH2" s="52" t="s">
        <v>2</v>
      </c>
      <c r="BI2" s="52" t="s">
        <v>3</v>
      </c>
      <c r="BJ2" s="52" t="s">
        <v>2</v>
      </c>
      <c r="BK2" s="52" t="s">
        <v>3</v>
      </c>
      <c r="BL2" s="52" t="s">
        <v>2</v>
      </c>
      <c r="BM2" s="52" t="s">
        <v>3</v>
      </c>
      <c r="BN2" s="52" t="s">
        <v>2</v>
      </c>
      <c r="BO2" s="52" t="s">
        <v>3</v>
      </c>
      <c r="BP2" s="52" t="s">
        <v>2</v>
      </c>
      <c r="BQ2" s="52" t="s">
        <v>3</v>
      </c>
      <c r="BR2" s="52" t="s">
        <v>2</v>
      </c>
      <c r="BS2" s="52" t="s">
        <v>3</v>
      </c>
      <c r="BT2" s="52" t="s">
        <v>2</v>
      </c>
      <c r="BU2" s="52" t="s">
        <v>3</v>
      </c>
      <c r="BV2" s="52" t="s">
        <v>2</v>
      </c>
      <c r="BW2" s="52" t="s">
        <v>3</v>
      </c>
      <c r="BX2" s="52" t="s">
        <v>2</v>
      </c>
      <c r="BY2" s="52" t="s">
        <v>3</v>
      </c>
      <c r="BZ2" s="52" t="s">
        <v>2</v>
      </c>
      <c r="CA2" s="52" t="s">
        <v>3</v>
      </c>
      <c r="CB2" s="52" t="s">
        <v>2</v>
      </c>
      <c r="CC2" s="52" t="s">
        <v>3</v>
      </c>
      <c r="CD2" s="52" t="s">
        <v>2</v>
      </c>
      <c r="CE2" s="52" t="s">
        <v>3</v>
      </c>
      <c r="CF2" s="52" t="s">
        <v>2</v>
      </c>
      <c r="CG2" s="52" t="s">
        <v>3</v>
      </c>
      <c r="CH2" s="52" t="s">
        <v>2</v>
      </c>
      <c r="CI2" s="52" t="s">
        <v>3</v>
      </c>
      <c r="CJ2" s="52" t="s">
        <v>2</v>
      </c>
      <c r="CK2" s="52" t="s">
        <v>3</v>
      </c>
      <c r="CL2" s="52" t="s">
        <v>2</v>
      </c>
      <c r="CM2" s="52" t="s">
        <v>3</v>
      </c>
      <c r="CN2" s="52" t="s">
        <v>2</v>
      </c>
      <c r="CO2" s="52" t="s">
        <v>3</v>
      </c>
      <c r="CP2" s="52" t="s">
        <v>2</v>
      </c>
      <c r="CQ2" s="52" t="s">
        <v>3</v>
      </c>
      <c r="CR2" s="52" t="s">
        <v>2</v>
      </c>
      <c r="CS2" s="52" t="s">
        <v>3</v>
      </c>
    </row>
    <row r="3" spans="1:97">
      <c r="A3" s="7" t="s">
        <v>122</v>
      </c>
      <c r="B3" s="8"/>
      <c r="C3" s="8"/>
      <c r="D3" s="8">
        <v>555</v>
      </c>
      <c r="E3" s="8">
        <v>10</v>
      </c>
      <c r="F3" s="8">
        <v>310</v>
      </c>
      <c r="G3" s="8">
        <v>2</v>
      </c>
      <c r="H3" s="8">
        <v>179</v>
      </c>
      <c r="I3" s="8">
        <v>1</v>
      </c>
      <c r="J3" s="9">
        <f>26+25+21+21+16+16+17+3+1+7+2+1+1+1</f>
        <v>158</v>
      </c>
      <c r="K3" s="9">
        <v>1</v>
      </c>
      <c r="L3" s="8">
        <v>120</v>
      </c>
      <c r="M3" s="8">
        <v>3</v>
      </c>
      <c r="N3" s="8">
        <v>144</v>
      </c>
      <c r="O3" s="8">
        <v>1</v>
      </c>
      <c r="P3" s="1"/>
      <c r="Q3" s="1"/>
      <c r="R3" s="1"/>
      <c r="S3" s="1"/>
      <c r="T3" s="1"/>
      <c r="U3" s="1"/>
      <c r="V3" s="8">
        <v>278</v>
      </c>
      <c r="W3" s="8">
        <v>7</v>
      </c>
      <c r="X3" s="8">
        <v>227</v>
      </c>
      <c r="Y3" s="8">
        <v>4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53"/>
      <c r="CQ3" s="53"/>
      <c r="CR3" s="53">
        <v>5444</v>
      </c>
      <c r="CS3" s="53">
        <v>98</v>
      </c>
    </row>
    <row r="4" spans="1:97">
      <c r="A4" s="7" t="s">
        <v>135</v>
      </c>
      <c r="B4" s="8"/>
      <c r="C4" s="8"/>
      <c r="D4" s="8">
        <v>25</v>
      </c>
      <c r="E4" s="8">
        <v>0</v>
      </c>
      <c r="F4" s="8">
        <v>15</v>
      </c>
      <c r="G4" s="8">
        <v>1</v>
      </c>
      <c r="H4" s="8">
        <v>9</v>
      </c>
      <c r="I4" s="8">
        <v>0</v>
      </c>
      <c r="J4" s="9">
        <f>3+2+1+1+1</f>
        <v>8</v>
      </c>
      <c r="K4" s="9">
        <v>0</v>
      </c>
      <c r="L4" s="8">
        <v>5</v>
      </c>
      <c r="M4" s="8">
        <v>0</v>
      </c>
      <c r="N4" s="8">
        <v>2</v>
      </c>
      <c r="O4" s="8">
        <v>0</v>
      </c>
      <c r="P4" s="1"/>
      <c r="Q4" s="1"/>
      <c r="R4" s="1"/>
      <c r="S4" s="1"/>
      <c r="T4" s="1"/>
      <c r="U4" s="1"/>
      <c r="V4" s="8">
        <v>5</v>
      </c>
      <c r="W4" s="8">
        <v>0</v>
      </c>
      <c r="X4" s="8">
        <v>1</v>
      </c>
      <c r="Y4" s="8">
        <v>0</v>
      </c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53"/>
      <c r="CQ4" s="53"/>
      <c r="CR4" s="159">
        <v>491</v>
      </c>
      <c r="CS4" s="159">
        <v>16</v>
      </c>
    </row>
    <row r="5" spans="1:97">
      <c r="A5" s="7" t="s">
        <v>143</v>
      </c>
      <c r="B5" s="8"/>
      <c r="C5" s="8"/>
      <c r="D5" s="8">
        <v>13</v>
      </c>
      <c r="E5" s="8">
        <v>0</v>
      </c>
      <c r="F5" s="8">
        <v>10</v>
      </c>
      <c r="G5" s="8">
        <v>0</v>
      </c>
      <c r="H5" s="8">
        <v>2</v>
      </c>
      <c r="I5" s="8">
        <v>0</v>
      </c>
      <c r="J5" s="9">
        <v>0</v>
      </c>
      <c r="K5" s="9">
        <v>0</v>
      </c>
      <c r="L5" s="8">
        <v>0</v>
      </c>
      <c r="M5" s="8">
        <v>0</v>
      </c>
      <c r="N5" s="8">
        <v>1</v>
      </c>
      <c r="O5" s="8">
        <v>0</v>
      </c>
      <c r="P5" s="1"/>
      <c r="Q5" s="1"/>
      <c r="R5" s="1"/>
      <c r="S5" s="1"/>
      <c r="T5" s="1"/>
      <c r="U5" s="1"/>
      <c r="V5" s="8">
        <v>5</v>
      </c>
      <c r="W5" s="8">
        <v>0</v>
      </c>
      <c r="X5" s="8">
        <v>1</v>
      </c>
      <c r="Y5" s="8">
        <v>0</v>
      </c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53"/>
      <c r="CQ5" s="53"/>
      <c r="CR5" s="160"/>
      <c r="CS5" s="160"/>
    </row>
    <row r="6" spans="1:97">
      <c r="A6" s="7" t="s">
        <v>114</v>
      </c>
      <c r="B6" s="8"/>
      <c r="C6" s="8"/>
      <c r="D6" s="8">
        <v>3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9">
        <v>0</v>
      </c>
      <c r="K6" s="9">
        <v>0</v>
      </c>
      <c r="L6" s="8">
        <v>0</v>
      </c>
      <c r="M6" s="8">
        <v>0</v>
      </c>
      <c r="N6" s="8">
        <v>0</v>
      </c>
      <c r="O6" s="8">
        <v>0</v>
      </c>
      <c r="P6" s="1"/>
      <c r="Q6" s="1"/>
      <c r="R6" s="1"/>
      <c r="S6" s="1"/>
      <c r="T6" s="1"/>
      <c r="U6" s="1"/>
      <c r="V6" s="8">
        <v>0</v>
      </c>
      <c r="W6" s="8">
        <v>0</v>
      </c>
      <c r="X6" s="8">
        <v>0</v>
      </c>
      <c r="Y6" s="8">
        <v>0</v>
      </c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53"/>
      <c r="CQ6" s="53"/>
      <c r="CR6" s="160"/>
      <c r="CS6" s="160"/>
    </row>
    <row r="7" spans="1:97">
      <c r="A7" s="7" t="s">
        <v>144</v>
      </c>
      <c r="B7" s="8"/>
      <c r="C7" s="8"/>
      <c r="D7" s="8">
        <v>3</v>
      </c>
      <c r="E7" s="8">
        <v>0</v>
      </c>
      <c r="F7" s="8">
        <v>2</v>
      </c>
      <c r="G7" s="8">
        <v>1</v>
      </c>
      <c r="H7" s="8">
        <v>5</v>
      </c>
      <c r="I7" s="8">
        <v>1</v>
      </c>
      <c r="J7" s="9">
        <f>2</f>
        <v>2</v>
      </c>
      <c r="K7" s="9">
        <v>0</v>
      </c>
      <c r="L7" s="8">
        <v>0</v>
      </c>
      <c r="M7" s="8">
        <v>0</v>
      </c>
      <c r="N7" s="8">
        <v>0</v>
      </c>
      <c r="O7" s="8">
        <v>0</v>
      </c>
      <c r="P7" s="1"/>
      <c r="Q7" s="1"/>
      <c r="R7" s="1"/>
      <c r="S7" s="1"/>
      <c r="T7" s="1"/>
      <c r="U7" s="1"/>
      <c r="V7" s="8">
        <v>3</v>
      </c>
      <c r="W7" s="8">
        <v>0</v>
      </c>
      <c r="X7" s="8">
        <v>2</v>
      </c>
      <c r="Y7" s="8">
        <v>0</v>
      </c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53"/>
      <c r="CQ7" s="53"/>
      <c r="CR7" s="160"/>
      <c r="CS7" s="160"/>
    </row>
    <row r="8" spans="1:97">
      <c r="A8" s="7" t="s">
        <v>134</v>
      </c>
      <c r="B8" s="8"/>
      <c r="C8" s="8"/>
      <c r="D8" s="8">
        <v>9</v>
      </c>
      <c r="E8" s="8">
        <v>2</v>
      </c>
      <c r="F8" s="8">
        <v>1</v>
      </c>
      <c r="G8" s="8">
        <v>0</v>
      </c>
      <c r="H8" s="8">
        <v>1</v>
      </c>
      <c r="I8" s="8">
        <v>0</v>
      </c>
      <c r="J8" s="9">
        <f>1</f>
        <v>1</v>
      </c>
      <c r="K8" s="9">
        <v>0</v>
      </c>
      <c r="L8" s="8">
        <v>0</v>
      </c>
      <c r="M8" s="8">
        <v>0</v>
      </c>
      <c r="N8" s="8">
        <v>0</v>
      </c>
      <c r="O8" s="8">
        <v>0</v>
      </c>
      <c r="P8" s="1"/>
      <c r="Q8" s="1"/>
      <c r="R8" s="1"/>
      <c r="S8" s="1"/>
      <c r="T8" s="1"/>
      <c r="U8" s="1"/>
      <c r="V8" s="8">
        <v>0</v>
      </c>
      <c r="W8" s="8">
        <v>0</v>
      </c>
      <c r="X8" s="8">
        <v>0</v>
      </c>
      <c r="Y8" s="8">
        <v>0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53"/>
      <c r="CQ8" s="53"/>
      <c r="CR8" s="160"/>
      <c r="CS8" s="160"/>
    </row>
    <row r="9" spans="1:97">
      <c r="A9" s="7" t="s">
        <v>145</v>
      </c>
      <c r="B9" s="9"/>
      <c r="C9" s="9"/>
      <c r="D9" s="9">
        <v>1</v>
      </c>
      <c r="E9" s="9">
        <v>0</v>
      </c>
      <c r="F9" s="9">
        <v>0</v>
      </c>
      <c r="G9" s="9">
        <v>0</v>
      </c>
      <c r="H9" s="9">
        <v>1</v>
      </c>
      <c r="I9" s="9">
        <v>0</v>
      </c>
      <c r="J9" s="9">
        <v>0</v>
      </c>
      <c r="K9" s="9">
        <v>0</v>
      </c>
      <c r="L9" s="8">
        <v>0</v>
      </c>
      <c r="M9" s="8">
        <v>0</v>
      </c>
      <c r="N9" s="8">
        <v>0</v>
      </c>
      <c r="O9" s="8">
        <v>0</v>
      </c>
      <c r="P9" s="1"/>
      <c r="Q9" s="1"/>
      <c r="R9" s="1"/>
      <c r="S9" s="1"/>
      <c r="T9" s="1"/>
      <c r="U9" s="1"/>
      <c r="V9" s="8">
        <v>0</v>
      </c>
      <c r="W9" s="8">
        <v>0</v>
      </c>
      <c r="X9" s="8">
        <v>0</v>
      </c>
      <c r="Y9" s="8">
        <v>0</v>
      </c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53"/>
      <c r="CQ9" s="53"/>
      <c r="CR9" s="161"/>
      <c r="CS9" s="161"/>
    </row>
    <row r="10" spans="1:97">
      <c r="A10" s="11" t="s">
        <v>33</v>
      </c>
      <c r="B10" s="11"/>
      <c r="C10" s="11"/>
      <c r="D10" s="11">
        <f>SUM(D3:D9)</f>
        <v>609</v>
      </c>
      <c r="E10" s="11">
        <f>SUM(E3:E9)</f>
        <v>12</v>
      </c>
      <c r="F10" s="11">
        <f>SUM(F3:F9)</f>
        <v>338</v>
      </c>
      <c r="G10" s="11">
        <f>SUM(G3:G9)</f>
        <v>4</v>
      </c>
      <c r="H10" s="11">
        <f>SUM(H3:H9)</f>
        <v>197</v>
      </c>
      <c r="I10" s="11">
        <f t="shared" ref="I10:N10" si="0">SUM(I3:I9)</f>
        <v>2</v>
      </c>
      <c r="J10" s="11">
        <f t="shared" si="0"/>
        <v>169</v>
      </c>
      <c r="K10" s="11">
        <f t="shared" si="0"/>
        <v>1</v>
      </c>
      <c r="L10" s="37">
        <f t="shared" si="0"/>
        <v>125</v>
      </c>
      <c r="M10" s="37">
        <f t="shared" si="0"/>
        <v>3</v>
      </c>
      <c r="N10" s="37">
        <f t="shared" si="0"/>
        <v>147</v>
      </c>
      <c r="O10" s="37">
        <v>1</v>
      </c>
      <c r="P10" s="37"/>
      <c r="Q10" s="37"/>
      <c r="R10" s="37"/>
      <c r="S10" s="37"/>
      <c r="T10" s="37"/>
      <c r="U10" s="37"/>
      <c r="V10" s="37">
        <f>V3+V4+V5+V6+V7+V8+V9</f>
        <v>291</v>
      </c>
      <c r="W10" s="37">
        <f>W3+W4+W5+W6+W7+W8+W9</f>
        <v>7</v>
      </c>
      <c r="X10" s="37">
        <f>SUM(X3:X9)</f>
        <v>231</v>
      </c>
      <c r="Y10" s="37">
        <f>SUM(Y3:Y9)</f>
        <v>4</v>
      </c>
      <c r="Z10" s="37"/>
      <c r="AA10" s="37"/>
      <c r="AB10" s="37">
        <v>168</v>
      </c>
      <c r="AC10" s="37">
        <v>3</v>
      </c>
      <c r="AD10" s="37">
        <v>184</v>
      </c>
      <c r="AE10" s="37">
        <v>3</v>
      </c>
      <c r="AF10" s="37">
        <v>16</v>
      </c>
      <c r="AG10" s="37">
        <v>0</v>
      </c>
      <c r="AH10" s="37">
        <v>0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7">
        <v>0</v>
      </c>
      <c r="AO10" s="37">
        <v>0</v>
      </c>
      <c r="AP10" s="37">
        <v>0</v>
      </c>
      <c r="AQ10" s="37">
        <v>0</v>
      </c>
      <c r="AR10" s="37">
        <v>0</v>
      </c>
      <c r="AS10" s="37">
        <v>0</v>
      </c>
      <c r="AT10" s="37">
        <v>0</v>
      </c>
      <c r="AU10" s="37">
        <v>0</v>
      </c>
      <c r="AV10" s="37">
        <v>0</v>
      </c>
      <c r="AW10" s="37">
        <v>0</v>
      </c>
      <c r="AX10" s="37">
        <v>0</v>
      </c>
      <c r="AY10" s="37">
        <v>0</v>
      </c>
      <c r="AZ10" s="37">
        <v>0</v>
      </c>
      <c r="BA10" s="37">
        <v>0</v>
      </c>
      <c r="BB10" s="37">
        <v>0</v>
      </c>
      <c r="BC10" s="37">
        <v>0</v>
      </c>
      <c r="BD10" s="37">
        <v>0</v>
      </c>
      <c r="BE10" s="37">
        <v>0</v>
      </c>
      <c r="BF10" s="37">
        <v>0</v>
      </c>
      <c r="BG10" s="37">
        <v>0</v>
      </c>
      <c r="BH10" s="37">
        <v>0</v>
      </c>
      <c r="BI10" s="37">
        <v>0</v>
      </c>
      <c r="BJ10" s="37">
        <v>0</v>
      </c>
      <c r="BK10" s="37">
        <v>0</v>
      </c>
      <c r="BL10" s="37">
        <v>0</v>
      </c>
      <c r="BM10" s="37">
        <v>0</v>
      </c>
      <c r="BN10" s="37">
        <v>0</v>
      </c>
      <c r="BO10" s="37">
        <v>0</v>
      </c>
      <c r="BP10" s="37">
        <v>0</v>
      </c>
      <c r="BQ10" s="37">
        <v>0</v>
      </c>
      <c r="BR10" s="37">
        <v>0</v>
      </c>
      <c r="BS10" s="37">
        <v>0</v>
      </c>
      <c r="BT10" s="37">
        <v>0</v>
      </c>
      <c r="BU10" s="37">
        <v>0</v>
      </c>
      <c r="BV10" s="37">
        <v>0</v>
      </c>
      <c r="BW10" s="37">
        <v>0</v>
      </c>
      <c r="BX10" s="37">
        <v>0</v>
      </c>
      <c r="BY10" s="37">
        <v>0</v>
      </c>
      <c r="BZ10" s="37">
        <v>0</v>
      </c>
      <c r="CA10" s="37">
        <v>0</v>
      </c>
      <c r="CB10" s="37">
        <v>0</v>
      </c>
      <c r="CC10" s="37">
        <v>0</v>
      </c>
      <c r="CD10" s="37">
        <v>0</v>
      </c>
      <c r="CE10" s="37">
        <v>0</v>
      </c>
      <c r="CF10" s="37">
        <v>0</v>
      </c>
      <c r="CG10" s="37">
        <v>0</v>
      </c>
      <c r="CH10" s="37">
        <v>0</v>
      </c>
      <c r="CI10" s="37">
        <v>0</v>
      </c>
      <c r="CJ10" s="37">
        <v>0</v>
      </c>
      <c r="CK10" s="37">
        <v>0</v>
      </c>
      <c r="CL10" s="37">
        <v>0</v>
      </c>
      <c r="CM10" s="37">
        <v>0</v>
      </c>
      <c r="CN10" s="37">
        <v>0</v>
      </c>
      <c r="CO10" s="37">
        <v>0</v>
      </c>
      <c r="CP10" s="54">
        <v>4127</v>
      </c>
      <c r="CQ10" s="54">
        <v>55</v>
      </c>
      <c r="CR10" s="54">
        <v>5935</v>
      </c>
      <c r="CS10" s="54">
        <f>SUM(CS3:CS9)</f>
        <v>114</v>
      </c>
    </row>
    <row r="11" spans="1:97">
      <c r="CS11" s="58"/>
    </row>
  </sheetData>
  <mergeCells count="51">
    <mergeCell ref="CS4:CS9"/>
    <mergeCell ref="AN1:AO1"/>
    <mergeCell ref="AP1:AQ1"/>
    <mergeCell ref="AR1:AS1"/>
    <mergeCell ref="AT1:AU1"/>
    <mergeCell ref="AH1:AI1"/>
    <mergeCell ref="BJ1:BK1"/>
    <mergeCell ref="AL1:AM1"/>
    <mergeCell ref="CR1:CS1"/>
    <mergeCell ref="CD1:CE1"/>
    <mergeCell ref="BZ1:CA1"/>
    <mergeCell ref="J1:K1"/>
    <mergeCell ref="CR4:CR9"/>
    <mergeCell ref="BX1:BY1"/>
    <mergeCell ref="BF1:BG1"/>
    <mergeCell ref="BL1:BM1"/>
    <mergeCell ref="X1:Y1"/>
    <mergeCell ref="BT1:BU1"/>
    <mergeCell ref="BV1:BW1"/>
    <mergeCell ref="BN1:BO1"/>
    <mergeCell ref="BP1:BQ1"/>
    <mergeCell ref="Z1:AA1"/>
    <mergeCell ref="AD1:AE1"/>
    <mergeCell ref="A1:A2"/>
    <mergeCell ref="B1:C1"/>
    <mergeCell ref="D1:E1"/>
    <mergeCell ref="F1:G1"/>
    <mergeCell ref="H1:I1"/>
    <mergeCell ref="T1:U1"/>
    <mergeCell ref="P1:Q1"/>
    <mergeCell ref="R1:S1"/>
    <mergeCell ref="CH1:CI1"/>
    <mergeCell ref="CJ1:CK1"/>
    <mergeCell ref="CL1:CM1"/>
    <mergeCell ref="CN1:CO1"/>
    <mergeCell ref="CP1:CQ1"/>
    <mergeCell ref="L1:M1"/>
    <mergeCell ref="N1:O1"/>
    <mergeCell ref="AX1:AY1"/>
    <mergeCell ref="BR1:BS1"/>
    <mergeCell ref="AV1:AW1"/>
    <mergeCell ref="V1:W1"/>
    <mergeCell ref="CB1:CC1"/>
    <mergeCell ref="CF1:CG1"/>
    <mergeCell ref="BH1:BI1"/>
    <mergeCell ref="BB1:BC1"/>
    <mergeCell ref="BD1:BE1"/>
    <mergeCell ref="AZ1:BA1"/>
    <mergeCell ref="AF1:AG1"/>
    <mergeCell ref="AJ1:AK1"/>
    <mergeCell ref="AB1:AC1"/>
  </mergeCells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7"/>
  <sheetViews>
    <sheetView zoomScale="70" zoomScaleNormal="70" workbookViewId="0">
      <pane xSplit="1" topLeftCell="B1" activePane="topRight" state="frozen"/>
      <selection pane="topRight" activeCell="DA10" sqref="DA10"/>
    </sheetView>
  </sheetViews>
  <sheetFormatPr baseColWidth="10" defaultRowHeight="15"/>
  <cols>
    <col min="1" max="1" width="12.5" customWidth="1"/>
    <col min="2" max="2" width="14.5" customWidth="1"/>
    <col min="3" max="256" width="8.83203125" customWidth="1"/>
  </cols>
  <sheetData>
    <row r="1" spans="1:109">
      <c r="A1" s="134" t="s">
        <v>103</v>
      </c>
      <c r="B1" s="138" t="s">
        <v>317</v>
      </c>
      <c r="C1" s="129" t="s">
        <v>124</v>
      </c>
      <c r="D1" s="130"/>
      <c r="E1" s="129" t="s">
        <v>125</v>
      </c>
      <c r="F1" s="130"/>
      <c r="G1" s="129" t="s">
        <v>173</v>
      </c>
      <c r="H1" s="130"/>
      <c r="I1" s="129" t="s">
        <v>174</v>
      </c>
      <c r="J1" s="130"/>
      <c r="K1" s="129" t="s">
        <v>182</v>
      </c>
      <c r="L1" s="130"/>
      <c r="M1" s="129" t="s">
        <v>185</v>
      </c>
      <c r="N1" s="130"/>
      <c r="O1" s="129" t="s">
        <v>192</v>
      </c>
      <c r="P1" s="130"/>
      <c r="Q1" s="129" t="s">
        <v>195</v>
      </c>
      <c r="R1" s="130"/>
      <c r="S1" s="129" t="s">
        <v>202</v>
      </c>
      <c r="T1" s="130"/>
      <c r="U1" s="129" t="s">
        <v>203</v>
      </c>
      <c r="V1" s="130"/>
      <c r="W1" s="129" t="s">
        <v>206</v>
      </c>
      <c r="X1" s="130"/>
      <c r="Y1" s="129" t="s">
        <v>208</v>
      </c>
      <c r="Z1" s="130"/>
      <c r="AA1" s="129" t="s">
        <v>211</v>
      </c>
      <c r="AB1" s="130"/>
      <c r="AC1" s="129" t="s">
        <v>215</v>
      </c>
      <c r="AD1" s="130"/>
      <c r="AE1" s="129" t="s">
        <v>216</v>
      </c>
      <c r="AF1" s="130"/>
      <c r="AG1" s="129" t="s">
        <v>226</v>
      </c>
      <c r="AH1" s="130"/>
      <c r="AI1" s="129" t="s">
        <v>227</v>
      </c>
      <c r="AJ1" s="130"/>
      <c r="AK1" s="129" t="s">
        <v>228</v>
      </c>
      <c r="AL1" s="130"/>
      <c r="AM1" s="129" t="s">
        <v>232</v>
      </c>
      <c r="AN1" s="130"/>
      <c r="AO1" s="129" t="s">
        <v>240</v>
      </c>
      <c r="AP1" s="130"/>
      <c r="AQ1" s="129" t="s">
        <v>241</v>
      </c>
      <c r="AR1" s="130"/>
      <c r="AS1" s="129" t="s">
        <v>242</v>
      </c>
      <c r="AT1" s="130"/>
      <c r="AU1" s="129" t="s">
        <v>243</v>
      </c>
      <c r="AV1" s="130"/>
      <c r="AW1" s="129" t="s">
        <v>244</v>
      </c>
      <c r="AX1" s="130"/>
      <c r="AY1" s="129" t="s">
        <v>245</v>
      </c>
      <c r="AZ1" s="130"/>
      <c r="BA1" s="129" t="s">
        <v>246</v>
      </c>
      <c r="BB1" s="130"/>
      <c r="BC1" s="129" t="s">
        <v>247</v>
      </c>
      <c r="BD1" s="130"/>
      <c r="BE1" s="129" t="s">
        <v>248</v>
      </c>
      <c r="BF1" s="130"/>
      <c r="BG1" s="129" t="s">
        <v>249</v>
      </c>
      <c r="BH1" s="140"/>
      <c r="BI1" s="129" t="s">
        <v>250</v>
      </c>
      <c r="BJ1" s="140"/>
      <c r="BK1" s="129" t="s">
        <v>263</v>
      </c>
      <c r="BL1" s="140"/>
      <c r="BM1" s="129" t="s">
        <v>264</v>
      </c>
      <c r="BN1" s="140"/>
      <c r="BO1" s="129" t="s">
        <v>267</v>
      </c>
      <c r="BP1" s="140"/>
      <c r="BQ1" s="129" t="s">
        <v>268</v>
      </c>
      <c r="BR1" s="140"/>
      <c r="BS1" s="129" t="s">
        <v>269</v>
      </c>
      <c r="BT1" s="140"/>
      <c r="BU1" s="129" t="s">
        <v>273</v>
      </c>
      <c r="BV1" s="140"/>
      <c r="BW1" s="129" t="s">
        <v>274</v>
      </c>
      <c r="BX1" s="140"/>
      <c r="BY1" s="129" t="s">
        <v>299</v>
      </c>
      <c r="BZ1" s="140"/>
      <c r="CA1" s="129" t="s">
        <v>300</v>
      </c>
      <c r="CB1" s="140"/>
      <c r="CC1" s="129" t="s">
        <v>301</v>
      </c>
      <c r="CD1" s="140"/>
      <c r="CE1" s="129" t="s">
        <v>310</v>
      </c>
      <c r="CF1" s="140"/>
      <c r="CG1" s="129" t="s">
        <v>311</v>
      </c>
      <c r="CH1" s="140"/>
      <c r="CI1" s="129" t="s">
        <v>312</v>
      </c>
      <c r="CJ1" s="140"/>
      <c r="CK1" s="129" t="s">
        <v>316</v>
      </c>
      <c r="CL1" s="140"/>
      <c r="CM1" s="129" t="s">
        <v>318</v>
      </c>
      <c r="CN1" s="140"/>
      <c r="CO1" s="129" t="s">
        <v>319</v>
      </c>
      <c r="CP1" s="140"/>
      <c r="CQ1" s="129" t="s">
        <v>324</v>
      </c>
      <c r="CR1" s="140"/>
      <c r="CS1" s="129" t="s">
        <v>334</v>
      </c>
      <c r="CT1" s="140"/>
      <c r="CU1" s="129" t="s">
        <v>341</v>
      </c>
      <c r="CV1" s="140"/>
      <c r="CW1" s="129" t="s">
        <v>342</v>
      </c>
      <c r="CX1" s="140"/>
      <c r="CY1" s="129" t="s">
        <v>343</v>
      </c>
      <c r="CZ1" s="140"/>
      <c r="DA1" s="129" t="s">
        <v>344</v>
      </c>
      <c r="DB1" s="140"/>
      <c r="DC1" s="129" t="s">
        <v>136</v>
      </c>
      <c r="DD1" s="135"/>
      <c r="DE1" s="130"/>
    </row>
    <row r="2" spans="1:109">
      <c r="A2" s="134"/>
      <c r="B2" s="139"/>
      <c r="C2" s="10" t="s">
        <v>2</v>
      </c>
      <c r="D2" s="10" t="s">
        <v>3</v>
      </c>
      <c r="E2" s="10" t="s">
        <v>2</v>
      </c>
      <c r="F2" s="10" t="s">
        <v>3</v>
      </c>
      <c r="G2" s="10" t="s">
        <v>2</v>
      </c>
      <c r="H2" s="10" t="s">
        <v>3</v>
      </c>
      <c r="I2" s="10" t="s">
        <v>2</v>
      </c>
      <c r="J2" s="10" t="s">
        <v>3</v>
      </c>
      <c r="K2" s="10" t="s">
        <v>2</v>
      </c>
      <c r="L2" s="10" t="s">
        <v>3</v>
      </c>
      <c r="M2" s="10" t="s">
        <v>2</v>
      </c>
      <c r="N2" s="10" t="s">
        <v>3</v>
      </c>
      <c r="O2" s="10" t="s">
        <v>2</v>
      </c>
      <c r="P2" s="10" t="s">
        <v>3</v>
      </c>
      <c r="Q2" s="10" t="s">
        <v>2</v>
      </c>
      <c r="R2" s="10" t="s">
        <v>3</v>
      </c>
      <c r="S2" s="10" t="s">
        <v>2</v>
      </c>
      <c r="T2" s="10" t="s">
        <v>3</v>
      </c>
      <c r="U2" s="10" t="s">
        <v>2</v>
      </c>
      <c r="V2" s="10" t="s">
        <v>3</v>
      </c>
      <c r="W2" s="10" t="s">
        <v>2</v>
      </c>
      <c r="X2" s="10" t="s">
        <v>3</v>
      </c>
      <c r="Y2" s="10" t="s">
        <v>2</v>
      </c>
      <c r="Z2" s="10" t="s">
        <v>3</v>
      </c>
      <c r="AA2" s="10" t="s">
        <v>2</v>
      </c>
      <c r="AB2" s="10" t="s">
        <v>3</v>
      </c>
      <c r="AC2" s="10" t="s">
        <v>2</v>
      </c>
      <c r="AD2" s="10" t="s">
        <v>3</v>
      </c>
      <c r="AE2" s="10" t="s">
        <v>2</v>
      </c>
      <c r="AF2" s="10" t="s">
        <v>3</v>
      </c>
      <c r="AG2" s="10" t="s">
        <v>2</v>
      </c>
      <c r="AH2" s="10" t="s">
        <v>3</v>
      </c>
      <c r="AI2" s="10" t="s">
        <v>2</v>
      </c>
      <c r="AJ2" s="10" t="s">
        <v>3</v>
      </c>
      <c r="AK2" s="10" t="s">
        <v>2</v>
      </c>
      <c r="AL2" s="10" t="s">
        <v>3</v>
      </c>
      <c r="AM2" s="10" t="s">
        <v>2</v>
      </c>
      <c r="AN2" s="10" t="s">
        <v>3</v>
      </c>
      <c r="AO2" s="10" t="s">
        <v>2</v>
      </c>
      <c r="AP2" s="10" t="s">
        <v>3</v>
      </c>
      <c r="AQ2" s="10" t="s">
        <v>2</v>
      </c>
      <c r="AR2" s="10" t="s">
        <v>3</v>
      </c>
      <c r="AS2" s="10" t="s">
        <v>2</v>
      </c>
      <c r="AT2" s="10" t="s">
        <v>3</v>
      </c>
      <c r="AU2" s="10" t="s">
        <v>2</v>
      </c>
      <c r="AV2" s="10" t="s">
        <v>3</v>
      </c>
      <c r="AW2" s="10" t="s">
        <v>2</v>
      </c>
      <c r="AX2" s="10" t="s">
        <v>3</v>
      </c>
      <c r="AY2" s="10" t="s">
        <v>2</v>
      </c>
      <c r="AZ2" s="10" t="s">
        <v>3</v>
      </c>
      <c r="BA2" s="10" t="s">
        <v>2</v>
      </c>
      <c r="BB2" s="10" t="s">
        <v>3</v>
      </c>
      <c r="BC2" s="10" t="s">
        <v>2</v>
      </c>
      <c r="BD2" s="10" t="s">
        <v>3</v>
      </c>
      <c r="BE2" s="10" t="s">
        <v>2</v>
      </c>
      <c r="BF2" s="10" t="s">
        <v>3</v>
      </c>
      <c r="BG2" s="10" t="s">
        <v>2</v>
      </c>
      <c r="BH2" s="10" t="s">
        <v>3</v>
      </c>
      <c r="BI2" s="10" t="s">
        <v>2</v>
      </c>
      <c r="BJ2" s="10" t="s">
        <v>3</v>
      </c>
      <c r="BK2" s="10" t="s">
        <v>2</v>
      </c>
      <c r="BL2" s="10" t="s">
        <v>3</v>
      </c>
      <c r="BM2" s="10" t="s">
        <v>2</v>
      </c>
      <c r="BN2" s="10" t="s">
        <v>3</v>
      </c>
      <c r="BO2" s="10" t="s">
        <v>2</v>
      </c>
      <c r="BP2" s="10" t="s">
        <v>3</v>
      </c>
      <c r="BQ2" s="10" t="s">
        <v>2</v>
      </c>
      <c r="BR2" s="10" t="s">
        <v>3</v>
      </c>
      <c r="BS2" s="10" t="s">
        <v>2</v>
      </c>
      <c r="BT2" s="10" t="s">
        <v>3</v>
      </c>
      <c r="BU2" s="10" t="s">
        <v>2</v>
      </c>
      <c r="BV2" s="10" t="s">
        <v>3</v>
      </c>
      <c r="BW2" s="10" t="s">
        <v>2</v>
      </c>
      <c r="BX2" s="10" t="s">
        <v>3</v>
      </c>
      <c r="BY2" s="10" t="s">
        <v>2</v>
      </c>
      <c r="BZ2" s="10" t="s">
        <v>3</v>
      </c>
      <c r="CA2" s="10" t="s">
        <v>2</v>
      </c>
      <c r="CB2" s="10" t="s">
        <v>3</v>
      </c>
      <c r="CC2" s="10" t="s">
        <v>2</v>
      </c>
      <c r="CD2" s="10" t="s">
        <v>3</v>
      </c>
      <c r="CE2" s="10" t="s">
        <v>2</v>
      </c>
      <c r="CF2" s="10" t="s">
        <v>3</v>
      </c>
      <c r="CG2" s="10" t="s">
        <v>2</v>
      </c>
      <c r="CH2" s="10" t="s">
        <v>3</v>
      </c>
      <c r="CI2" s="10" t="s">
        <v>2</v>
      </c>
      <c r="CJ2" s="10" t="s">
        <v>3</v>
      </c>
      <c r="CK2" s="10" t="s">
        <v>2</v>
      </c>
      <c r="CL2" s="10" t="s">
        <v>3</v>
      </c>
      <c r="CM2" s="10" t="s">
        <v>2</v>
      </c>
      <c r="CN2" s="10" t="s">
        <v>3</v>
      </c>
      <c r="CO2" s="10" t="s">
        <v>2</v>
      </c>
      <c r="CP2" s="10" t="s">
        <v>3</v>
      </c>
      <c r="CQ2" s="10" t="s">
        <v>2</v>
      </c>
      <c r="CR2" s="10" t="s">
        <v>3</v>
      </c>
      <c r="CS2" s="10" t="s">
        <v>2</v>
      </c>
      <c r="CT2" s="10" t="s">
        <v>3</v>
      </c>
      <c r="CU2" s="10" t="s">
        <v>2</v>
      </c>
      <c r="CV2" s="10" t="s">
        <v>3</v>
      </c>
      <c r="CW2" s="10" t="s">
        <v>2</v>
      </c>
      <c r="CX2" s="10" t="s">
        <v>3</v>
      </c>
      <c r="CY2" s="10" t="s">
        <v>2</v>
      </c>
      <c r="CZ2" s="10" t="s">
        <v>3</v>
      </c>
      <c r="DA2" s="10" t="s">
        <v>2</v>
      </c>
      <c r="DB2" s="10" t="s">
        <v>3</v>
      </c>
      <c r="DC2" s="10" t="s">
        <v>2</v>
      </c>
      <c r="DD2" s="10" t="s">
        <v>3</v>
      </c>
      <c r="DE2" s="10" t="s">
        <v>123</v>
      </c>
    </row>
    <row r="3" spans="1:109">
      <c r="A3" s="7" t="s">
        <v>104</v>
      </c>
      <c r="B3" s="7" t="s">
        <v>320</v>
      </c>
      <c r="C3" s="63">
        <v>0</v>
      </c>
      <c r="D3" s="63">
        <v>0</v>
      </c>
      <c r="E3" s="63">
        <v>0</v>
      </c>
      <c r="F3" s="63">
        <v>0</v>
      </c>
      <c r="G3" s="63">
        <v>0</v>
      </c>
      <c r="H3" s="63">
        <v>0</v>
      </c>
      <c r="I3" s="63">
        <v>0</v>
      </c>
      <c r="J3" s="63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  <c r="P3" s="63">
        <v>0</v>
      </c>
      <c r="Q3" s="63">
        <v>4</v>
      </c>
      <c r="R3" s="63">
        <v>1</v>
      </c>
      <c r="S3" s="63">
        <v>10</v>
      </c>
      <c r="T3" s="63">
        <v>0</v>
      </c>
      <c r="U3" s="63">
        <v>16</v>
      </c>
      <c r="V3" s="63">
        <v>1</v>
      </c>
      <c r="W3" s="63">
        <v>6</v>
      </c>
      <c r="X3" s="63">
        <v>0</v>
      </c>
      <c r="Y3" s="63">
        <v>4</v>
      </c>
      <c r="Z3" s="63">
        <v>0</v>
      </c>
      <c r="AA3" s="63">
        <v>6</v>
      </c>
      <c r="AB3" s="63">
        <v>0</v>
      </c>
      <c r="AC3" s="63">
        <v>0</v>
      </c>
      <c r="AD3" s="63">
        <v>0</v>
      </c>
      <c r="AE3" s="63">
        <v>5</v>
      </c>
      <c r="AF3" s="63">
        <v>0</v>
      </c>
      <c r="AG3" s="63">
        <v>1</v>
      </c>
      <c r="AH3" s="63">
        <v>0</v>
      </c>
      <c r="AI3" s="63">
        <v>4</v>
      </c>
      <c r="AJ3" s="63">
        <v>0</v>
      </c>
      <c r="AK3" s="63">
        <v>2</v>
      </c>
      <c r="AL3" s="63">
        <v>0</v>
      </c>
      <c r="AM3" s="63">
        <v>0</v>
      </c>
      <c r="AN3" s="63">
        <v>0</v>
      </c>
      <c r="AO3" s="63">
        <v>3</v>
      </c>
      <c r="AP3" s="63">
        <v>0</v>
      </c>
      <c r="AQ3" s="63">
        <v>0</v>
      </c>
      <c r="AR3" s="63">
        <v>0</v>
      </c>
      <c r="AS3" s="63">
        <v>0</v>
      </c>
      <c r="AT3" s="63">
        <v>0</v>
      </c>
      <c r="AU3" s="63">
        <v>0</v>
      </c>
      <c r="AV3" s="63">
        <v>0</v>
      </c>
      <c r="AW3" s="63">
        <v>0</v>
      </c>
      <c r="AX3" s="63">
        <v>0</v>
      </c>
      <c r="AY3" s="63">
        <v>0</v>
      </c>
      <c r="AZ3" s="63">
        <v>0</v>
      </c>
      <c r="BA3" s="63">
        <v>0</v>
      </c>
      <c r="BB3" s="63">
        <v>0</v>
      </c>
      <c r="BC3" s="63">
        <v>0</v>
      </c>
      <c r="BD3" s="63">
        <v>0</v>
      </c>
      <c r="BE3" s="63">
        <v>0</v>
      </c>
      <c r="BF3" s="63">
        <v>0</v>
      </c>
      <c r="BG3" s="63">
        <v>0</v>
      </c>
      <c r="BH3" s="63">
        <v>0</v>
      </c>
      <c r="BI3" s="63">
        <v>0</v>
      </c>
      <c r="BJ3" s="63">
        <v>0</v>
      </c>
      <c r="BK3" s="63">
        <v>0</v>
      </c>
      <c r="BL3" s="63">
        <v>0</v>
      </c>
      <c r="BM3" s="63">
        <v>0</v>
      </c>
      <c r="BN3" s="63">
        <v>0</v>
      </c>
      <c r="BO3" s="63">
        <v>0</v>
      </c>
      <c r="BP3" s="63">
        <v>0</v>
      </c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1">
        <f>C3+E3+G3+I3+K3+M3+O3+Q3+S3+U3+W3+Y3+AA3+AC3+AE3+AG3+AI3+AK3+AM3+AO3+AQ3+AS3+AU3+AW3+AY3+BA3+BC3+BE3+BM3</f>
        <v>61</v>
      </c>
      <c r="DD3" s="63">
        <f>D3+F3+H3+J3+L3+N3+P3+R3+T3+V3+X3+Z3+AB3+AD3+AF3+AH3+AJ3+AL3+AN3+AP3+AR3+AT3+AV3+AX3+AZ3+BB3+BD3+BF3+BN3</f>
        <v>2</v>
      </c>
      <c r="DE3" s="49">
        <f>DD3/DC3*100</f>
        <v>3.278688524590164</v>
      </c>
    </row>
    <row r="4" spans="1:109">
      <c r="A4" s="7" t="s">
        <v>105</v>
      </c>
      <c r="B4" s="7" t="s">
        <v>321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1">
        <f>C4+E4+G4+I4+K4+M4+O4+Q4+S4+U4+W4+Y4+AA4+AC4+AE4+AG4+AI4+AK4+AM4+AO4+AQ4+AS4+AU4+AW4+AY4+BA4+BC4+BE4+BM4</f>
        <v>0</v>
      </c>
      <c r="DD4" s="63">
        <f>D4+F4+H4+J4+L4+N4+P4+R4+T4+V4+X4+Z4+AB4+AD4+AF4+AH4+AJ4+AL4+AN4+AP4+AR4+AT4+AV4+AX4+AZ4+BB4+BD4+BF4+BN4</f>
        <v>0</v>
      </c>
      <c r="DE4" s="49">
        <v>0</v>
      </c>
    </row>
    <row r="5" spans="1:109">
      <c r="A5" s="7" t="s">
        <v>106</v>
      </c>
      <c r="B5" s="7" t="s">
        <v>321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64">
        <v>0</v>
      </c>
      <c r="AP5" s="1">
        <v>0</v>
      </c>
      <c r="AQ5" s="64">
        <v>4</v>
      </c>
      <c r="AR5" s="1">
        <v>2</v>
      </c>
      <c r="AS5" s="64">
        <v>3</v>
      </c>
      <c r="AT5" s="1">
        <v>1</v>
      </c>
      <c r="AU5" s="64">
        <v>7</v>
      </c>
      <c r="AV5" s="1">
        <v>2</v>
      </c>
      <c r="AW5" s="64">
        <v>11</v>
      </c>
      <c r="AX5" s="1">
        <v>0</v>
      </c>
      <c r="AY5" s="64">
        <v>1</v>
      </c>
      <c r="AZ5" s="1">
        <v>1</v>
      </c>
      <c r="BA5" s="64">
        <v>19</v>
      </c>
      <c r="BB5" s="1">
        <v>0</v>
      </c>
      <c r="BC5" s="64">
        <v>11</v>
      </c>
      <c r="BD5" s="1">
        <v>0</v>
      </c>
      <c r="BE5" s="64">
        <v>12</v>
      </c>
      <c r="BF5" s="1">
        <v>0</v>
      </c>
      <c r="BG5" s="1">
        <v>0</v>
      </c>
      <c r="BH5" s="1">
        <v>0</v>
      </c>
      <c r="BI5" s="1">
        <v>2</v>
      </c>
      <c r="BJ5" s="1">
        <v>0</v>
      </c>
      <c r="BK5" s="1">
        <v>11</v>
      </c>
      <c r="BL5" s="1">
        <v>0</v>
      </c>
      <c r="BM5" s="1">
        <v>8</v>
      </c>
      <c r="BN5" s="1">
        <v>0</v>
      </c>
      <c r="BO5" s="1">
        <v>1</v>
      </c>
      <c r="BP5" s="1">
        <v>0</v>
      </c>
      <c r="BQ5" s="1">
        <v>1</v>
      </c>
      <c r="BR5" s="1">
        <v>0</v>
      </c>
      <c r="BS5" s="1">
        <v>2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f>C5+E5+G5+I5+K5+M5+O5+Q5+S5+U5+W5+Y5+AA5+AC5+AE5+AG5+AI5+AK5+AM5+AO5+AQ5+AS5+AU5+AW5+AY5+BA5+BC5+BE5+BM5+BI5+BK5+BO5+BQ5+BS5</f>
        <v>93</v>
      </c>
      <c r="DD5" s="63">
        <f>D5+F5+H5+J5+L5+N5+P5+R5+T5+V5+X5+Z5+AB5+AD5+AF5+AH5+AJ5+AL5+AN5+AP5+AR5+AT5+AV5+AX5+AZ5+BB5+BD5+BF5+BN5</f>
        <v>6</v>
      </c>
      <c r="DE5" s="49">
        <f>DD5/DC5*100</f>
        <v>6.4516129032258061</v>
      </c>
    </row>
    <row r="6" spans="1:109">
      <c r="A6" s="7" t="s">
        <v>146</v>
      </c>
      <c r="B6" s="7" t="s">
        <v>321</v>
      </c>
      <c r="C6" s="8">
        <v>117</v>
      </c>
      <c r="D6" s="8">
        <v>3</v>
      </c>
      <c r="E6" s="8">
        <v>168</v>
      </c>
      <c r="F6" s="8">
        <v>0</v>
      </c>
      <c r="G6" s="8">
        <v>55</v>
      </c>
      <c r="H6" s="8">
        <v>1</v>
      </c>
      <c r="I6" s="8">
        <v>79</v>
      </c>
      <c r="J6" s="8">
        <v>1</v>
      </c>
      <c r="K6" s="8">
        <v>42</v>
      </c>
      <c r="L6" s="8">
        <v>0</v>
      </c>
      <c r="M6" s="8">
        <v>39</v>
      </c>
      <c r="N6" s="8">
        <v>0</v>
      </c>
      <c r="O6" s="8">
        <v>48</v>
      </c>
      <c r="P6" s="8">
        <v>1</v>
      </c>
      <c r="Q6" s="8">
        <v>22</v>
      </c>
      <c r="R6" s="8">
        <v>0</v>
      </c>
      <c r="S6" s="8">
        <v>53</v>
      </c>
      <c r="T6" s="8">
        <v>1</v>
      </c>
      <c r="U6" s="8">
        <v>40</v>
      </c>
      <c r="V6" s="8">
        <v>0</v>
      </c>
      <c r="W6" s="8">
        <v>34</v>
      </c>
      <c r="X6" s="8">
        <v>0</v>
      </c>
      <c r="Y6" s="8">
        <v>19</v>
      </c>
      <c r="Z6" s="8">
        <v>0</v>
      </c>
      <c r="AA6" s="8">
        <v>22</v>
      </c>
      <c r="AB6" s="8">
        <v>0</v>
      </c>
      <c r="AC6" s="8">
        <v>12</v>
      </c>
      <c r="AD6" s="8">
        <v>0</v>
      </c>
      <c r="AE6" s="8">
        <v>13</v>
      </c>
      <c r="AF6" s="8">
        <v>0</v>
      </c>
      <c r="AG6" s="8">
        <v>8</v>
      </c>
      <c r="AH6" s="8">
        <v>0</v>
      </c>
      <c r="AI6" s="8">
        <v>4</v>
      </c>
      <c r="AJ6" s="8">
        <v>0</v>
      </c>
      <c r="AK6" s="8">
        <v>6</v>
      </c>
      <c r="AL6" s="8">
        <v>0</v>
      </c>
      <c r="AM6" s="8">
        <v>7</v>
      </c>
      <c r="AN6" s="8">
        <v>0</v>
      </c>
      <c r="AO6" s="8">
        <v>4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4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/>
      <c r="BP6" s="8"/>
      <c r="BQ6" s="8"/>
      <c r="BR6" s="8"/>
      <c r="BS6" s="8"/>
      <c r="BT6" s="8"/>
      <c r="BU6" s="8"/>
      <c r="BV6" s="8"/>
      <c r="BW6" s="8"/>
      <c r="BX6" s="8"/>
      <c r="BY6" s="8">
        <v>1</v>
      </c>
      <c r="BZ6" s="8">
        <v>0</v>
      </c>
      <c r="CA6" s="8">
        <v>1</v>
      </c>
      <c r="CB6" s="8">
        <v>0</v>
      </c>
      <c r="CC6" s="8">
        <v>0</v>
      </c>
      <c r="CD6" s="8">
        <v>0</v>
      </c>
      <c r="CE6" s="8">
        <v>22</v>
      </c>
      <c r="CF6" s="8">
        <v>0</v>
      </c>
      <c r="CG6" s="8">
        <v>7</v>
      </c>
      <c r="CH6" s="8">
        <v>0</v>
      </c>
      <c r="CI6" s="8">
        <v>37</v>
      </c>
      <c r="CJ6" s="8">
        <v>1</v>
      </c>
      <c r="CK6" s="8">
        <v>48</v>
      </c>
      <c r="CL6" s="8">
        <v>1</v>
      </c>
      <c r="CM6" s="8">
        <v>20</v>
      </c>
      <c r="CN6" s="8">
        <v>0</v>
      </c>
      <c r="CO6" s="8">
        <v>27</v>
      </c>
      <c r="CP6" s="8">
        <v>0</v>
      </c>
      <c r="CQ6" s="8">
        <v>41</v>
      </c>
      <c r="CR6" s="8">
        <v>1</v>
      </c>
      <c r="CS6" s="8">
        <v>33</v>
      </c>
      <c r="CT6" s="8">
        <v>0</v>
      </c>
      <c r="CU6" s="8">
        <v>19</v>
      </c>
      <c r="CV6" s="8">
        <v>0</v>
      </c>
      <c r="CW6" s="64">
        <v>26</v>
      </c>
      <c r="CX6" s="8">
        <v>0</v>
      </c>
      <c r="CY6" s="8">
        <v>10</v>
      </c>
      <c r="CZ6" s="8">
        <v>0</v>
      </c>
      <c r="DA6" s="8">
        <v>20</v>
      </c>
      <c r="DB6" s="8">
        <v>0</v>
      </c>
      <c r="DC6" s="1">
        <f>C6+E6+G6+I6+K6+M6+O6+Q6+S6+U6+W6+Y6+AA6+AC6+AE6+AG6+AI6+AK6+AM6+AO6+AQ6+AS6+AU6+AW6+AY6+BA6+BC6+BE6+BM6+CE6+CG6+BY6+CA6+CI6+CK6+CM6+CO6+CQ6+CS6+CU6+CW6+CY6+DA6</f>
        <v>1108</v>
      </c>
      <c r="DD6" s="63">
        <f>D6+F6+H6+J6+L6+N6+P6+R6+T6+V6+X6+Z6+AB6+AD6+AF6+AH6+AJ6+AL6+AN6+AP6+AR6+AT6+AV6+AX6+AZ6+BB6+BD6+BF6+BN6+CJ6+CL6+CR6</f>
        <v>10</v>
      </c>
      <c r="DE6" s="49">
        <f>DD6/DC6*100</f>
        <v>0.90252707581227432</v>
      </c>
    </row>
    <row r="7" spans="1:109">
      <c r="A7" s="11" t="s">
        <v>33</v>
      </c>
      <c r="B7" s="11"/>
      <c r="C7" s="11">
        <f>SUM(C3:C6)</f>
        <v>117</v>
      </c>
      <c r="D7" s="11">
        <f t="shared" ref="D7:AF7" si="0">SUM(D3:D6)</f>
        <v>3</v>
      </c>
      <c r="E7" s="11">
        <f t="shared" si="0"/>
        <v>168</v>
      </c>
      <c r="F7" s="11">
        <f t="shared" si="0"/>
        <v>0</v>
      </c>
      <c r="G7" s="11">
        <f t="shared" si="0"/>
        <v>55</v>
      </c>
      <c r="H7" s="11">
        <f t="shared" si="0"/>
        <v>1</v>
      </c>
      <c r="I7" s="11">
        <f t="shared" si="0"/>
        <v>79</v>
      </c>
      <c r="J7" s="11">
        <f t="shared" si="0"/>
        <v>1</v>
      </c>
      <c r="K7" s="11">
        <f t="shared" si="0"/>
        <v>42</v>
      </c>
      <c r="L7" s="11">
        <f t="shared" si="0"/>
        <v>0</v>
      </c>
      <c r="M7" s="11">
        <f t="shared" si="0"/>
        <v>39</v>
      </c>
      <c r="N7" s="11">
        <f t="shared" si="0"/>
        <v>0</v>
      </c>
      <c r="O7" s="11">
        <f t="shared" si="0"/>
        <v>48</v>
      </c>
      <c r="P7" s="11">
        <f t="shared" si="0"/>
        <v>1</v>
      </c>
      <c r="Q7" s="11">
        <f t="shared" si="0"/>
        <v>26</v>
      </c>
      <c r="R7" s="11">
        <f t="shared" si="0"/>
        <v>1</v>
      </c>
      <c r="S7" s="11">
        <f t="shared" si="0"/>
        <v>63</v>
      </c>
      <c r="T7" s="11">
        <f t="shared" si="0"/>
        <v>1</v>
      </c>
      <c r="U7" s="11">
        <f t="shared" si="0"/>
        <v>56</v>
      </c>
      <c r="V7" s="11">
        <f t="shared" si="0"/>
        <v>1</v>
      </c>
      <c r="W7" s="11">
        <f t="shared" si="0"/>
        <v>40</v>
      </c>
      <c r="X7" s="11">
        <f t="shared" si="0"/>
        <v>0</v>
      </c>
      <c r="Y7" s="11">
        <f t="shared" si="0"/>
        <v>23</v>
      </c>
      <c r="Z7" s="11">
        <f t="shared" si="0"/>
        <v>0</v>
      </c>
      <c r="AA7" s="11">
        <f t="shared" si="0"/>
        <v>28</v>
      </c>
      <c r="AB7" s="11">
        <f t="shared" si="0"/>
        <v>0</v>
      </c>
      <c r="AC7" s="11">
        <f t="shared" si="0"/>
        <v>12</v>
      </c>
      <c r="AD7" s="11">
        <f t="shared" si="0"/>
        <v>0</v>
      </c>
      <c r="AE7" s="11">
        <f t="shared" si="0"/>
        <v>18</v>
      </c>
      <c r="AF7" s="11">
        <f t="shared" si="0"/>
        <v>0</v>
      </c>
      <c r="AG7" s="11">
        <v>9</v>
      </c>
      <c r="AH7" s="11">
        <v>0</v>
      </c>
      <c r="AI7" s="11">
        <v>8</v>
      </c>
      <c r="AJ7" s="11">
        <v>0</v>
      </c>
      <c r="AK7" s="11">
        <v>8</v>
      </c>
      <c r="AL7" s="11">
        <v>0</v>
      </c>
      <c r="AM7" s="11">
        <v>7</v>
      </c>
      <c r="AN7" s="11">
        <v>0</v>
      </c>
      <c r="AO7" s="11">
        <v>7</v>
      </c>
      <c r="AP7" s="11">
        <v>0</v>
      </c>
      <c r="AQ7" s="11">
        <v>4</v>
      </c>
      <c r="AR7" s="11">
        <v>2</v>
      </c>
      <c r="AS7" s="11">
        <v>3</v>
      </c>
      <c r="AT7" s="11">
        <v>1</v>
      </c>
      <c r="AU7" s="11">
        <v>7</v>
      </c>
      <c r="AV7" s="11">
        <v>2</v>
      </c>
      <c r="AW7" s="11">
        <v>11</v>
      </c>
      <c r="AX7" s="11">
        <v>0</v>
      </c>
      <c r="AY7" s="11">
        <v>5</v>
      </c>
      <c r="AZ7" s="11">
        <v>1</v>
      </c>
      <c r="BA7" s="11">
        <v>19</v>
      </c>
      <c r="BB7" s="11">
        <v>0</v>
      </c>
      <c r="BC7" s="11">
        <v>11</v>
      </c>
      <c r="BD7" s="11">
        <v>0</v>
      </c>
      <c r="BE7" s="11">
        <v>12</v>
      </c>
      <c r="BF7" s="11">
        <v>0</v>
      </c>
      <c r="BG7" s="11">
        <v>0</v>
      </c>
      <c r="BH7" s="11">
        <v>0</v>
      </c>
      <c r="BI7" s="11">
        <v>2</v>
      </c>
      <c r="BJ7" s="11">
        <v>0</v>
      </c>
      <c r="BK7" s="11">
        <v>11</v>
      </c>
      <c r="BL7" s="11">
        <v>0</v>
      </c>
      <c r="BM7" s="11">
        <v>5</v>
      </c>
      <c r="BN7" s="11">
        <v>0</v>
      </c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>
        <f>SUM(DC3:DC6)</f>
        <v>1262</v>
      </c>
      <c r="DD7" s="11">
        <f>SUM(DD3:DD6)</f>
        <v>18</v>
      </c>
      <c r="DE7" s="34">
        <f>DD7/DC7*100</f>
        <v>1.4263074484944533</v>
      </c>
    </row>
  </sheetData>
  <mergeCells count="55">
    <mergeCell ref="CW1:CX1"/>
    <mergeCell ref="CY1:CZ1"/>
    <mergeCell ref="DA1:DB1"/>
    <mergeCell ref="DC1:DE1"/>
    <mergeCell ref="AU1:AV1"/>
    <mergeCell ref="AW1:AX1"/>
    <mergeCell ref="AY1:AZ1"/>
    <mergeCell ref="BA1:BB1"/>
    <mergeCell ref="BC1:BD1"/>
    <mergeCell ref="BE1:BF1"/>
    <mergeCell ref="AI1:AJ1"/>
    <mergeCell ref="AK1:AL1"/>
    <mergeCell ref="AM1:AN1"/>
    <mergeCell ref="AO1:AP1"/>
    <mergeCell ref="AQ1:AR1"/>
    <mergeCell ref="AS1:AT1"/>
    <mergeCell ref="W1:X1"/>
    <mergeCell ref="Y1:Z1"/>
    <mergeCell ref="AA1:AB1"/>
    <mergeCell ref="AC1:AD1"/>
    <mergeCell ref="AE1:AF1"/>
    <mergeCell ref="AG1:AH1"/>
    <mergeCell ref="K1:L1"/>
    <mergeCell ref="M1:N1"/>
    <mergeCell ref="O1:P1"/>
    <mergeCell ref="Q1:R1"/>
    <mergeCell ref="S1:T1"/>
    <mergeCell ref="U1:V1"/>
    <mergeCell ref="A1:A2"/>
    <mergeCell ref="B1:B2"/>
    <mergeCell ref="C1:D1"/>
    <mergeCell ref="E1:F1"/>
    <mergeCell ref="G1:H1"/>
    <mergeCell ref="I1:J1"/>
    <mergeCell ref="BG1:BH1"/>
    <mergeCell ref="BI1:BJ1"/>
    <mergeCell ref="BK1:BL1"/>
    <mergeCell ref="BM1:BN1"/>
    <mergeCell ref="BO1:BP1"/>
    <mergeCell ref="BQ1:BR1"/>
    <mergeCell ref="BS1:BT1"/>
    <mergeCell ref="BU1:BV1"/>
    <mergeCell ref="BW1:BX1"/>
    <mergeCell ref="BY1:BZ1"/>
    <mergeCell ref="CA1:CB1"/>
    <mergeCell ref="CC1:CD1"/>
    <mergeCell ref="CU1:CV1"/>
    <mergeCell ref="CQ1:CR1"/>
    <mergeCell ref="CS1:CT1"/>
    <mergeCell ref="CE1:CF1"/>
    <mergeCell ref="CG1:CH1"/>
    <mergeCell ref="CI1:CJ1"/>
    <mergeCell ref="CK1:CL1"/>
    <mergeCell ref="CM1:CN1"/>
    <mergeCell ref="CO1:CP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29"/>
  <sheetViews>
    <sheetView zoomScale="70" zoomScaleNormal="70" workbookViewId="0">
      <pane xSplit="1" topLeftCell="B1" activePane="topRight" state="frozen"/>
      <selection pane="topRight" activeCell="CZ31" sqref="CZ31"/>
    </sheetView>
  </sheetViews>
  <sheetFormatPr baseColWidth="10" defaultRowHeight="19"/>
  <cols>
    <col min="1" max="1" width="31" style="3" customWidth="1"/>
    <col min="2" max="2" width="16.5" customWidth="1"/>
    <col min="3" max="3" width="9.5" customWidth="1"/>
    <col min="4" max="4" width="8.83203125" customWidth="1"/>
    <col min="5" max="5" width="9" customWidth="1"/>
    <col min="6" max="6" width="9.33203125" customWidth="1"/>
    <col min="7" max="9" width="8.83203125" customWidth="1"/>
    <col min="10" max="10" width="9" customWidth="1"/>
    <col min="11" max="91" width="8.83203125" customWidth="1"/>
    <col min="92" max="92" width="9.5" bestFit="1" customWidth="1"/>
    <col min="93" max="93" width="8.83203125" customWidth="1"/>
    <col min="94" max="94" width="9.1640625" style="91" customWidth="1"/>
    <col min="95" max="107" width="10.6640625" customWidth="1"/>
    <col min="108" max="108" width="14.5" bestFit="1" customWidth="1"/>
    <col min="109" max="256" width="8.83203125" customWidth="1"/>
  </cols>
  <sheetData>
    <row r="1" spans="1:113" s="36" customFormat="1" ht="49.5" customHeight="1">
      <c r="A1" s="162" t="s">
        <v>103</v>
      </c>
      <c r="B1" s="146" t="s">
        <v>293</v>
      </c>
      <c r="C1" s="138" t="s">
        <v>317</v>
      </c>
      <c r="D1" s="141" t="s">
        <v>124</v>
      </c>
      <c r="E1" s="144"/>
      <c r="F1" s="141" t="s">
        <v>125</v>
      </c>
      <c r="G1" s="144"/>
      <c r="H1" s="141" t="s">
        <v>173</v>
      </c>
      <c r="I1" s="144"/>
      <c r="J1" s="141" t="s">
        <v>174</v>
      </c>
      <c r="K1" s="144"/>
      <c r="L1" s="141" t="s">
        <v>182</v>
      </c>
      <c r="M1" s="144"/>
      <c r="N1" s="141" t="s">
        <v>185</v>
      </c>
      <c r="O1" s="144"/>
      <c r="P1" s="141" t="s">
        <v>192</v>
      </c>
      <c r="Q1" s="144"/>
      <c r="R1" s="141" t="s">
        <v>195</v>
      </c>
      <c r="S1" s="144"/>
      <c r="T1" s="141" t="s">
        <v>202</v>
      </c>
      <c r="U1" s="144"/>
      <c r="V1" s="141" t="s">
        <v>203</v>
      </c>
      <c r="W1" s="144"/>
      <c r="X1" s="141" t="s">
        <v>206</v>
      </c>
      <c r="Y1" s="144"/>
      <c r="Z1" s="141" t="s">
        <v>208</v>
      </c>
      <c r="AA1" s="144"/>
      <c r="AB1" s="141" t="s">
        <v>211</v>
      </c>
      <c r="AC1" s="144"/>
      <c r="AD1" s="141" t="s">
        <v>215</v>
      </c>
      <c r="AE1" s="144"/>
      <c r="AF1" s="141" t="s">
        <v>216</v>
      </c>
      <c r="AG1" s="144"/>
      <c r="AH1" s="141" t="s">
        <v>226</v>
      </c>
      <c r="AI1" s="144"/>
      <c r="AJ1" s="141" t="s">
        <v>227</v>
      </c>
      <c r="AK1" s="144"/>
      <c r="AL1" s="141" t="s">
        <v>228</v>
      </c>
      <c r="AM1" s="144"/>
      <c r="AN1" s="141" t="s">
        <v>232</v>
      </c>
      <c r="AO1" s="144"/>
      <c r="AP1" s="141" t="s">
        <v>240</v>
      </c>
      <c r="AQ1" s="144"/>
      <c r="AR1" s="141" t="s">
        <v>241</v>
      </c>
      <c r="AS1" s="144"/>
      <c r="AT1" s="141" t="s">
        <v>242</v>
      </c>
      <c r="AU1" s="144"/>
      <c r="AV1" s="141" t="s">
        <v>243</v>
      </c>
      <c r="AW1" s="144"/>
      <c r="AX1" s="141" t="s">
        <v>244</v>
      </c>
      <c r="AY1" s="144"/>
      <c r="AZ1" s="141" t="s">
        <v>245</v>
      </c>
      <c r="BA1" s="144"/>
      <c r="BB1" s="141" t="s">
        <v>246</v>
      </c>
      <c r="BC1" s="144"/>
      <c r="BD1" s="141" t="s">
        <v>247</v>
      </c>
      <c r="BE1" s="144"/>
      <c r="BF1" s="141" t="s">
        <v>248</v>
      </c>
      <c r="BG1" s="144"/>
      <c r="BH1" s="141" t="s">
        <v>249</v>
      </c>
      <c r="BI1" s="144"/>
      <c r="BJ1" s="141" t="s">
        <v>250</v>
      </c>
      <c r="BK1" s="144"/>
      <c r="BL1" s="141" t="s">
        <v>263</v>
      </c>
      <c r="BM1" s="144"/>
      <c r="BN1" s="141" t="s">
        <v>264</v>
      </c>
      <c r="BO1" s="144"/>
      <c r="BP1" s="141" t="s">
        <v>267</v>
      </c>
      <c r="BQ1" s="144"/>
      <c r="BR1" s="141" t="s">
        <v>268</v>
      </c>
      <c r="BS1" s="144"/>
      <c r="BT1" s="141" t="s">
        <v>269</v>
      </c>
      <c r="BU1" s="144"/>
      <c r="BV1" s="141" t="s">
        <v>273</v>
      </c>
      <c r="BW1" s="144"/>
      <c r="BX1" s="141" t="s">
        <v>274</v>
      </c>
      <c r="BY1" s="144"/>
      <c r="BZ1" s="141" t="s">
        <v>299</v>
      </c>
      <c r="CA1" s="144"/>
      <c r="CB1" s="141" t="s">
        <v>300</v>
      </c>
      <c r="CC1" s="144"/>
      <c r="CD1" s="141" t="s">
        <v>301</v>
      </c>
      <c r="CE1" s="144"/>
      <c r="CF1" s="141" t="s">
        <v>310</v>
      </c>
      <c r="CG1" s="144"/>
      <c r="CH1" s="141" t="s">
        <v>311</v>
      </c>
      <c r="CI1" s="144"/>
      <c r="CJ1" s="141" t="s">
        <v>312</v>
      </c>
      <c r="CK1" s="144"/>
      <c r="CL1" s="141" t="s">
        <v>316</v>
      </c>
      <c r="CM1" s="165"/>
      <c r="CN1" s="141" t="s">
        <v>318</v>
      </c>
      <c r="CO1" s="165"/>
      <c r="CP1" s="141" t="s">
        <v>319</v>
      </c>
      <c r="CQ1" s="165"/>
      <c r="CR1" s="141" t="s">
        <v>324</v>
      </c>
      <c r="CS1" s="165"/>
      <c r="CT1" s="141" t="s">
        <v>334</v>
      </c>
      <c r="CU1" s="165"/>
      <c r="CV1" s="141" t="s">
        <v>341</v>
      </c>
      <c r="CW1" s="165"/>
      <c r="CX1" s="141" t="s">
        <v>342</v>
      </c>
      <c r="CY1" s="165"/>
      <c r="CZ1" s="141" t="s">
        <v>343</v>
      </c>
      <c r="DA1" s="165"/>
      <c r="DB1" s="141" t="s">
        <v>344</v>
      </c>
      <c r="DC1" s="165"/>
      <c r="DD1" s="141" t="s">
        <v>136</v>
      </c>
      <c r="DE1" s="145"/>
      <c r="DF1" s="144"/>
      <c r="DG1" s="141" t="s">
        <v>275</v>
      </c>
      <c r="DH1" s="145"/>
      <c r="DI1" s="144"/>
    </row>
    <row r="2" spans="1:113" ht="15">
      <c r="A2" s="162"/>
      <c r="B2" s="163"/>
      <c r="C2" s="164"/>
      <c r="D2" s="10" t="s">
        <v>2</v>
      </c>
      <c r="E2" s="10" t="s">
        <v>3</v>
      </c>
      <c r="F2" s="10" t="s">
        <v>2</v>
      </c>
      <c r="G2" s="10" t="s">
        <v>3</v>
      </c>
      <c r="H2" s="10" t="s">
        <v>2</v>
      </c>
      <c r="I2" s="10" t="s">
        <v>3</v>
      </c>
      <c r="J2" s="10" t="s">
        <v>2</v>
      </c>
      <c r="K2" s="10" t="s">
        <v>3</v>
      </c>
      <c r="L2" s="10" t="s">
        <v>2</v>
      </c>
      <c r="M2" s="10" t="s">
        <v>3</v>
      </c>
      <c r="N2" s="10" t="s">
        <v>2</v>
      </c>
      <c r="O2" s="10" t="s">
        <v>3</v>
      </c>
      <c r="P2" s="10" t="s">
        <v>2</v>
      </c>
      <c r="Q2" s="10" t="s">
        <v>3</v>
      </c>
      <c r="R2" s="10" t="s">
        <v>2</v>
      </c>
      <c r="S2" s="10" t="s">
        <v>3</v>
      </c>
      <c r="T2" s="10" t="s">
        <v>2</v>
      </c>
      <c r="U2" s="10" t="s">
        <v>3</v>
      </c>
      <c r="V2" s="10" t="s">
        <v>2</v>
      </c>
      <c r="W2" s="10" t="s">
        <v>3</v>
      </c>
      <c r="X2" s="10" t="s">
        <v>2</v>
      </c>
      <c r="Y2" s="10" t="s">
        <v>3</v>
      </c>
      <c r="Z2" s="10" t="s">
        <v>2</v>
      </c>
      <c r="AA2" s="10" t="s">
        <v>3</v>
      </c>
      <c r="AB2" s="10" t="s">
        <v>2</v>
      </c>
      <c r="AC2" s="10" t="s">
        <v>3</v>
      </c>
      <c r="AD2" s="10" t="s">
        <v>2</v>
      </c>
      <c r="AE2" s="10" t="s">
        <v>3</v>
      </c>
      <c r="AF2" s="10" t="s">
        <v>2</v>
      </c>
      <c r="AG2" s="10" t="s">
        <v>3</v>
      </c>
      <c r="AH2" s="10" t="s">
        <v>2</v>
      </c>
      <c r="AI2" s="10" t="s">
        <v>3</v>
      </c>
      <c r="AJ2" s="10" t="s">
        <v>2</v>
      </c>
      <c r="AK2" s="10" t="s">
        <v>3</v>
      </c>
      <c r="AL2" s="10" t="s">
        <v>2</v>
      </c>
      <c r="AM2" s="10" t="s">
        <v>3</v>
      </c>
      <c r="AN2" s="10" t="s">
        <v>2</v>
      </c>
      <c r="AO2" s="10" t="s">
        <v>3</v>
      </c>
      <c r="AP2" s="10" t="s">
        <v>2</v>
      </c>
      <c r="AQ2" s="10" t="s">
        <v>3</v>
      </c>
      <c r="AR2" s="10" t="s">
        <v>2</v>
      </c>
      <c r="AS2" s="10" t="s">
        <v>3</v>
      </c>
      <c r="AT2" s="10" t="s">
        <v>2</v>
      </c>
      <c r="AU2" s="10" t="s">
        <v>3</v>
      </c>
      <c r="AV2" s="10" t="s">
        <v>2</v>
      </c>
      <c r="AW2" s="10" t="s">
        <v>3</v>
      </c>
      <c r="AX2" s="10" t="s">
        <v>2</v>
      </c>
      <c r="AY2" s="10" t="s">
        <v>3</v>
      </c>
      <c r="AZ2" s="10" t="s">
        <v>2</v>
      </c>
      <c r="BA2" s="10" t="s">
        <v>3</v>
      </c>
      <c r="BB2" s="10" t="s">
        <v>2</v>
      </c>
      <c r="BC2" s="10" t="s">
        <v>3</v>
      </c>
      <c r="BD2" s="10" t="s">
        <v>2</v>
      </c>
      <c r="BE2" s="10" t="s">
        <v>3</v>
      </c>
      <c r="BF2" s="10" t="s">
        <v>2</v>
      </c>
      <c r="BG2" s="10" t="s">
        <v>3</v>
      </c>
      <c r="BH2" s="10" t="s">
        <v>2</v>
      </c>
      <c r="BI2" s="10" t="s">
        <v>3</v>
      </c>
      <c r="BJ2" s="10" t="s">
        <v>2</v>
      </c>
      <c r="BK2" s="10" t="s">
        <v>3</v>
      </c>
      <c r="BL2" s="10" t="s">
        <v>2</v>
      </c>
      <c r="BM2" s="10" t="s">
        <v>3</v>
      </c>
      <c r="BN2" s="10" t="s">
        <v>2</v>
      </c>
      <c r="BO2" s="10" t="s">
        <v>3</v>
      </c>
      <c r="BP2" s="10" t="s">
        <v>2</v>
      </c>
      <c r="BQ2" s="10" t="s">
        <v>3</v>
      </c>
      <c r="BR2" s="10" t="s">
        <v>2</v>
      </c>
      <c r="BS2" s="10" t="s">
        <v>3</v>
      </c>
      <c r="BT2" s="10" t="s">
        <v>2</v>
      </c>
      <c r="BU2" s="10" t="s">
        <v>3</v>
      </c>
      <c r="BV2" s="10" t="s">
        <v>2</v>
      </c>
      <c r="BW2" s="10" t="s">
        <v>3</v>
      </c>
      <c r="BX2" s="10" t="s">
        <v>2</v>
      </c>
      <c r="BY2" s="10" t="s">
        <v>3</v>
      </c>
      <c r="BZ2" s="10" t="s">
        <v>2</v>
      </c>
      <c r="CA2" s="10" t="s">
        <v>3</v>
      </c>
      <c r="CB2" s="10" t="s">
        <v>2</v>
      </c>
      <c r="CC2" s="10" t="s">
        <v>3</v>
      </c>
      <c r="CD2" s="10" t="s">
        <v>2</v>
      </c>
      <c r="CE2" s="10" t="s">
        <v>3</v>
      </c>
      <c r="CF2" s="10" t="s">
        <v>2</v>
      </c>
      <c r="CG2" s="10" t="s">
        <v>3</v>
      </c>
      <c r="CH2" s="10" t="s">
        <v>2</v>
      </c>
      <c r="CI2" s="10" t="s">
        <v>3</v>
      </c>
      <c r="CJ2" s="10" t="s">
        <v>2</v>
      </c>
      <c r="CK2" s="10" t="s">
        <v>3</v>
      </c>
      <c r="CL2" s="10" t="s">
        <v>2</v>
      </c>
      <c r="CM2" s="10" t="s">
        <v>3</v>
      </c>
      <c r="CN2" s="10" t="s">
        <v>2</v>
      </c>
      <c r="CO2" s="10" t="s">
        <v>3</v>
      </c>
      <c r="CP2" s="10" t="s">
        <v>2</v>
      </c>
      <c r="CQ2" s="10" t="s">
        <v>3</v>
      </c>
      <c r="CR2" s="10" t="s">
        <v>2</v>
      </c>
      <c r="CS2" s="10" t="s">
        <v>3</v>
      </c>
      <c r="CT2" s="10" t="s">
        <v>2</v>
      </c>
      <c r="CU2" s="10" t="s">
        <v>3</v>
      </c>
      <c r="CV2" s="10" t="s">
        <v>2</v>
      </c>
      <c r="CW2" s="10" t="s">
        <v>3</v>
      </c>
      <c r="CX2" s="10" t="s">
        <v>2</v>
      </c>
      <c r="CY2" s="10" t="s">
        <v>3</v>
      </c>
      <c r="CZ2" s="10" t="s">
        <v>2</v>
      </c>
      <c r="DA2" s="10" t="s">
        <v>3</v>
      </c>
      <c r="DB2" s="10" t="s">
        <v>2</v>
      </c>
      <c r="DC2" s="10" t="s">
        <v>3</v>
      </c>
      <c r="DD2" s="10" t="s">
        <v>2</v>
      </c>
      <c r="DE2" s="10" t="s">
        <v>3</v>
      </c>
      <c r="DF2" s="10" t="s">
        <v>123</v>
      </c>
      <c r="DG2" s="10" t="s">
        <v>2</v>
      </c>
      <c r="DH2" s="86" t="s">
        <v>3</v>
      </c>
      <c r="DI2" s="10" t="s">
        <v>123</v>
      </c>
    </row>
    <row r="3" spans="1:113" s="85" customFormat="1" ht="30.75" customHeight="1">
      <c r="A3" s="166" t="s">
        <v>294</v>
      </c>
      <c r="B3" s="83" t="s">
        <v>276</v>
      </c>
      <c r="C3" s="83" t="s">
        <v>321</v>
      </c>
      <c r="D3" s="42">
        <v>0</v>
      </c>
      <c r="E3" s="42">
        <v>0</v>
      </c>
      <c r="F3" s="42">
        <v>0</v>
      </c>
      <c r="G3" s="42">
        <v>0</v>
      </c>
      <c r="H3" s="42">
        <v>0</v>
      </c>
      <c r="I3" s="42">
        <v>0</v>
      </c>
      <c r="J3" s="42">
        <v>0</v>
      </c>
      <c r="K3" s="42">
        <v>0</v>
      </c>
      <c r="L3" s="42">
        <v>0</v>
      </c>
      <c r="M3" s="42">
        <v>0</v>
      </c>
      <c r="N3" s="42">
        <v>0</v>
      </c>
      <c r="O3" s="42">
        <v>0</v>
      </c>
      <c r="P3" s="42">
        <v>0</v>
      </c>
      <c r="Q3" s="42">
        <v>0</v>
      </c>
      <c r="R3" s="42">
        <v>0</v>
      </c>
      <c r="S3" s="42">
        <v>0</v>
      </c>
      <c r="T3" s="42">
        <v>0</v>
      </c>
      <c r="U3" s="42">
        <v>0</v>
      </c>
      <c r="V3" s="42">
        <v>1</v>
      </c>
      <c r="W3" s="42">
        <v>0</v>
      </c>
      <c r="X3" s="42">
        <v>0</v>
      </c>
      <c r="Y3" s="42">
        <v>0</v>
      </c>
      <c r="Z3" s="42">
        <v>0</v>
      </c>
      <c r="AA3" s="42">
        <v>0</v>
      </c>
      <c r="AB3" s="42">
        <v>0</v>
      </c>
      <c r="AC3" s="42">
        <v>0</v>
      </c>
      <c r="AD3" s="42">
        <v>2</v>
      </c>
      <c r="AE3" s="42">
        <v>2</v>
      </c>
      <c r="AF3" s="42">
        <v>22</v>
      </c>
      <c r="AG3" s="42">
        <v>1</v>
      </c>
      <c r="AH3" s="42">
        <v>12</v>
      </c>
      <c r="AI3" s="42">
        <v>0</v>
      </c>
      <c r="AJ3" s="42">
        <v>13</v>
      </c>
      <c r="AK3" s="42">
        <v>0</v>
      </c>
      <c r="AL3" s="42">
        <v>4</v>
      </c>
      <c r="AM3" s="42">
        <v>0</v>
      </c>
      <c r="AN3" s="42">
        <v>9</v>
      </c>
      <c r="AO3" s="42">
        <v>0</v>
      </c>
      <c r="AP3" s="42">
        <v>7</v>
      </c>
      <c r="AQ3" s="42">
        <v>0</v>
      </c>
      <c r="AR3" s="42">
        <v>0</v>
      </c>
      <c r="AS3" s="42">
        <v>0</v>
      </c>
      <c r="AT3" s="42">
        <v>0</v>
      </c>
      <c r="AU3" s="42">
        <v>0</v>
      </c>
      <c r="AV3" s="42">
        <v>0</v>
      </c>
      <c r="AW3" s="42">
        <v>0</v>
      </c>
      <c r="AX3" s="42">
        <v>0</v>
      </c>
      <c r="AY3" s="42">
        <v>0</v>
      </c>
      <c r="AZ3" s="42">
        <v>0</v>
      </c>
      <c r="BA3" s="42">
        <v>0</v>
      </c>
      <c r="BB3" s="42">
        <v>0</v>
      </c>
      <c r="BC3" s="42">
        <v>0</v>
      </c>
      <c r="BD3" s="42">
        <v>0</v>
      </c>
      <c r="BE3" s="42">
        <v>0</v>
      </c>
      <c r="BF3" s="42">
        <v>0</v>
      </c>
      <c r="BG3" s="42">
        <v>0</v>
      </c>
      <c r="BH3" s="42">
        <v>0</v>
      </c>
      <c r="BI3" s="42">
        <v>0</v>
      </c>
      <c r="BJ3" s="42">
        <v>0</v>
      </c>
      <c r="BK3" s="42">
        <v>0</v>
      </c>
      <c r="BL3" s="42">
        <v>0</v>
      </c>
      <c r="BM3" s="42">
        <v>0</v>
      </c>
      <c r="BN3" s="42">
        <v>0</v>
      </c>
      <c r="BO3" s="42">
        <v>0</v>
      </c>
      <c r="BP3" s="42">
        <v>0</v>
      </c>
      <c r="BQ3" s="42">
        <v>0</v>
      </c>
      <c r="BR3" s="42">
        <v>0</v>
      </c>
      <c r="BS3" s="42">
        <v>0</v>
      </c>
      <c r="BT3" s="42">
        <v>0</v>
      </c>
      <c r="BU3" s="42">
        <v>0</v>
      </c>
      <c r="BV3" s="42">
        <v>1075</v>
      </c>
      <c r="BW3" s="42">
        <v>18</v>
      </c>
      <c r="BX3" s="64">
        <f>3564-BV3</f>
        <v>2489</v>
      </c>
      <c r="BY3" s="42">
        <v>10</v>
      </c>
      <c r="BZ3" s="42">
        <f>6331-3564</f>
        <v>2767</v>
      </c>
      <c r="CA3" s="42">
        <f>43-28</f>
        <v>15</v>
      </c>
      <c r="CB3" s="42">
        <f>7562-6331</f>
        <v>1231</v>
      </c>
      <c r="CC3" s="42">
        <v>0</v>
      </c>
      <c r="CD3" s="42">
        <v>910</v>
      </c>
      <c r="CE3" s="42">
        <v>3</v>
      </c>
      <c r="CF3" s="42">
        <v>348</v>
      </c>
      <c r="CG3" s="42">
        <v>0</v>
      </c>
      <c r="CH3" s="42">
        <v>423</v>
      </c>
      <c r="CI3" s="42">
        <v>0</v>
      </c>
      <c r="CJ3" s="42">
        <v>199</v>
      </c>
      <c r="CK3" s="42">
        <v>0</v>
      </c>
      <c r="CL3" s="42">
        <v>116</v>
      </c>
      <c r="CM3" s="42">
        <v>0</v>
      </c>
      <c r="CN3" s="42">
        <v>21</v>
      </c>
      <c r="CO3" s="42">
        <v>0</v>
      </c>
      <c r="CP3" s="42">
        <v>117</v>
      </c>
      <c r="CQ3" s="42">
        <v>0</v>
      </c>
      <c r="CR3" s="42">
        <v>31</v>
      </c>
      <c r="CS3" s="42">
        <v>0</v>
      </c>
      <c r="CT3" s="42">
        <v>87</v>
      </c>
      <c r="CU3" s="42">
        <v>0</v>
      </c>
      <c r="CV3" s="42">
        <v>38</v>
      </c>
      <c r="CW3" s="42">
        <v>0</v>
      </c>
      <c r="CX3" s="42">
        <v>33</v>
      </c>
      <c r="CY3" s="42">
        <v>0</v>
      </c>
      <c r="CZ3" s="42">
        <v>0</v>
      </c>
      <c r="DA3" s="42">
        <v>0</v>
      </c>
      <c r="DB3" s="42">
        <v>0</v>
      </c>
      <c r="DC3" s="42">
        <v>0</v>
      </c>
      <c r="DD3" s="92">
        <v>10019</v>
      </c>
      <c r="DE3" s="103">
        <v>49</v>
      </c>
      <c r="DF3" s="84">
        <f>DE3/DD3*100</f>
        <v>0.48907076554546358</v>
      </c>
      <c r="DG3" s="92">
        <v>9949</v>
      </c>
      <c r="DH3" s="87">
        <v>46</v>
      </c>
      <c r="DI3" s="84">
        <f t="shared" ref="DI3:DI27" si="0">DH3/DG3*100</f>
        <v>0.4623580259322545</v>
      </c>
    </row>
    <row r="4" spans="1:113" s="85" customFormat="1" ht="30.75" customHeight="1">
      <c r="A4" s="167"/>
      <c r="B4" s="83" t="s">
        <v>277</v>
      </c>
      <c r="C4" s="83" t="s">
        <v>321</v>
      </c>
      <c r="D4" s="42">
        <v>0</v>
      </c>
      <c r="E4" s="42">
        <v>0</v>
      </c>
      <c r="F4" s="42">
        <v>0</v>
      </c>
      <c r="G4" s="42">
        <v>0</v>
      </c>
      <c r="H4" s="42">
        <v>0</v>
      </c>
      <c r="I4" s="42">
        <v>0</v>
      </c>
      <c r="J4" s="42">
        <v>0</v>
      </c>
      <c r="K4" s="42">
        <v>0</v>
      </c>
      <c r="L4" s="42">
        <v>0</v>
      </c>
      <c r="M4" s="42">
        <v>0</v>
      </c>
      <c r="N4" s="42">
        <v>0</v>
      </c>
      <c r="O4" s="42">
        <v>0</v>
      </c>
      <c r="P4" s="42">
        <v>0</v>
      </c>
      <c r="Q4" s="42">
        <v>0</v>
      </c>
      <c r="R4" s="42">
        <v>0</v>
      </c>
      <c r="S4" s="42">
        <v>0</v>
      </c>
      <c r="T4" s="42">
        <v>0</v>
      </c>
      <c r="U4" s="42">
        <v>0</v>
      </c>
      <c r="V4" s="42">
        <v>0</v>
      </c>
      <c r="W4" s="42">
        <v>0</v>
      </c>
      <c r="X4" s="42">
        <v>0</v>
      </c>
      <c r="Y4" s="42">
        <v>0</v>
      </c>
      <c r="Z4" s="42">
        <v>0</v>
      </c>
      <c r="AA4" s="42">
        <v>0</v>
      </c>
      <c r="AB4" s="42">
        <v>0</v>
      </c>
      <c r="AC4" s="42">
        <v>0</v>
      </c>
      <c r="AD4" s="42">
        <v>0</v>
      </c>
      <c r="AE4" s="42">
        <v>0</v>
      </c>
      <c r="AF4" s="42">
        <v>0</v>
      </c>
      <c r="AG4" s="42">
        <v>0</v>
      </c>
      <c r="AH4" s="42">
        <v>0</v>
      </c>
      <c r="AI4" s="42">
        <v>0</v>
      </c>
      <c r="AJ4" s="42">
        <v>0</v>
      </c>
      <c r="AK4" s="42">
        <v>0</v>
      </c>
      <c r="AL4" s="42">
        <v>0</v>
      </c>
      <c r="AM4" s="42">
        <v>0</v>
      </c>
      <c r="AN4" s="42">
        <v>0</v>
      </c>
      <c r="AO4" s="42">
        <v>0</v>
      </c>
      <c r="AP4" s="42">
        <v>0</v>
      </c>
      <c r="AQ4" s="42">
        <v>0</v>
      </c>
      <c r="AR4" s="42">
        <v>0</v>
      </c>
      <c r="AS4" s="42">
        <v>0</v>
      </c>
      <c r="AT4" s="42">
        <v>0</v>
      </c>
      <c r="AU4" s="42">
        <v>0</v>
      </c>
      <c r="AV4" s="42">
        <v>0</v>
      </c>
      <c r="AW4" s="42">
        <v>0</v>
      </c>
      <c r="AX4" s="42">
        <v>0</v>
      </c>
      <c r="AY4" s="42">
        <v>0</v>
      </c>
      <c r="AZ4" s="42">
        <v>0</v>
      </c>
      <c r="BA4" s="42">
        <v>0</v>
      </c>
      <c r="BB4" s="42">
        <v>0</v>
      </c>
      <c r="BC4" s="42">
        <v>0</v>
      </c>
      <c r="BD4" s="42">
        <v>0</v>
      </c>
      <c r="BE4" s="42">
        <v>0</v>
      </c>
      <c r="BF4" s="42">
        <v>0</v>
      </c>
      <c r="BG4" s="42">
        <v>0</v>
      </c>
      <c r="BH4" s="42">
        <v>0</v>
      </c>
      <c r="BI4" s="42">
        <v>0</v>
      </c>
      <c r="BJ4" s="42">
        <v>0</v>
      </c>
      <c r="BK4" s="42">
        <v>0</v>
      </c>
      <c r="BL4" s="42">
        <v>0</v>
      </c>
      <c r="BM4" s="42">
        <v>0</v>
      </c>
      <c r="BN4" s="42">
        <v>0</v>
      </c>
      <c r="BO4" s="42">
        <v>0</v>
      </c>
      <c r="BP4" s="42">
        <v>0</v>
      </c>
      <c r="BQ4" s="42">
        <v>0</v>
      </c>
      <c r="BR4" s="42">
        <v>0</v>
      </c>
      <c r="BS4" s="42">
        <v>0</v>
      </c>
      <c r="BT4" s="42">
        <v>0</v>
      </c>
      <c r="BU4" s="42">
        <v>0</v>
      </c>
      <c r="BV4" s="42">
        <v>7</v>
      </c>
      <c r="BW4" s="42">
        <v>0</v>
      </c>
      <c r="BX4" s="64">
        <v>1</v>
      </c>
      <c r="BY4" s="42">
        <v>0</v>
      </c>
      <c r="BZ4" s="42">
        <v>32</v>
      </c>
      <c r="CA4" s="42">
        <v>0</v>
      </c>
      <c r="CB4" s="42">
        <f>61-48</f>
        <v>13</v>
      </c>
      <c r="CC4" s="42">
        <v>0</v>
      </c>
      <c r="CD4" s="42">
        <v>38</v>
      </c>
      <c r="CE4" s="42">
        <v>0</v>
      </c>
      <c r="CF4" s="42">
        <v>6</v>
      </c>
      <c r="CG4" s="42">
        <v>0</v>
      </c>
      <c r="CH4" s="42">
        <v>5</v>
      </c>
      <c r="CI4" s="42">
        <v>0</v>
      </c>
      <c r="CJ4" s="42">
        <v>0</v>
      </c>
      <c r="CK4" s="42">
        <v>0</v>
      </c>
      <c r="CL4" s="42">
        <v>0</v>
      </c>
      <c r="CM4" s="42">
        <v>0</v>
      </c>
      <c r="CN4" s="42">
        <v>0</v>
      </c>
      <c r="CO4" s="42">
        <v>0</v>
      </c>
      <c r="CP4" s="42">
        <v>0</v>
      </c>
      <c r="CQ4" s="42">
        <v>0</v>
      </c>
      <c r="CR4" s="42">
        <v>0</v>
      </c>
      <c r="CS4" s="42">
        <v>0</v>
      </c>
      <c r="CT4" s="42">
        <v>0</v>
      </c>
      <c r="CU4" s="42">
        <v>0</v>
      </c>
      <c r="CV4" s="42">
        <v>0</v>
      </c>
      <c r="CW4" s="42">
        <v>0</v>
      </c>
      <c r="CX4" s="42">
        <v>0</v>
      </c>
      <c r="CY4" s="42">
        <v>0</v>
      </c>
      <c r="CZ4" s="42">
        <v>0</v>
      </c>
      <c r="DA4" s="42">
        <v>0</v>
      </c>
      <c r="DB4" s="42">
        <v>0</v>
      </c>
      <c r="DC4" s="42">
        <v>0</v>
      </c>
      <c r="DD4" s="92">
        <v>114</v>
      </c>
      <c r="DE4" s="103">
        <v>0</v>
      </c>
      <c r="DF4" s="84">
        <f>DE4/DD4*100</f>
        <v>0</v>
      </c>
      <c r="DG4" s="42">
        <v>114</v>
      </c>
      <c r="DH4" s="87">
        <v>0</v>
      </c>
      <c r="DI4" s="84">
        <f t="shared" si="0"/>
        <v>0</v>
      </c>
    </row>
    <row r="5" spans="1:113" s="82" customFormat="1" ht="30.75" customHeight="1">
      <c r="A5" s="108" t="s">
        <v>292</v>
      </c>
      <c r="B5" s="96" t="s">
        <v>292</v>
      </c>
      <c r="C5" s="96" t="s">
        <v>321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0</v>
      </c>
      <c r="BR5" s="8">
        <v>0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0</v>
      </c>
      <c r="BZ5" s="8"/>
      <c r="CA5" s="8">
        <v>0</v>
      </c>
      <c r="CB5" s="8">
        <v>0</v>
      </c>
      <c r="CC5" s="8">
        <v>0</v>
      </c>
      <c r="CD5" s="8">
        <v>38</v>
      </c>
      <c r="CE5" s="8">
        <v>1</v>
      </c>
      <c r="CF5" s="8">
        <v>0</v>
      </c>
      <c r="CG5" s="8">
        <v>0</v>
      </c>
      <c r="CH5" s="8">
        <v>0</v>
      </c>
      <c r="CI5" s="8">
        <v>0</v>
      </c>
      <c r="CJ5" s="8">
        <v>0</v>
      </c>
      <c r="CK5" s="8">
        <v>0</v>
      </c>
      <c r="CL5" s="8">
        <v>0</v>
      </c>
      <c r="CM5" s="8">
        <v>0</v>
      </c>
      <c r="CN5" s="8">
        <v>0</v>
      </c>
      <c r="CO5" s="8">
        <v>0</v>
      </c>
      <c r="CP5" s="8">
        <v>0</v>
      </c>
      <c r="CQ5" s="8">
        <v>0</v>
      </c>
      <c r="CR5" s="8">
        <v>0</v>
      </c>
      <c r="CS5" s="8">
        <v>0</v>
      </c>
      <c r="CT5" s="8">
        <v>0</v>
      </c>
      <c r="CU5" s="8">
        <v>0</v>
      </c>
      <c r="CV5" s="8">
        <v>0</v>
      </c>
      <c r="CW5" s="8">
        <v>0</v>
      </c>
      <c r="CX5" s="8">
        <v>0</v>
      </c>
      <c r="CY5" s="8">
        <v>0</v>
      </c>
      <c r="CZ5" s="8">
        <v>0</v>
      </c>
      <c r="DA5" s="8">
        <v>0</v>
      </c>
      <c r="DB5" s="8">
        <v>0</v>
      </c>
      <c r="DC5" s="8">
        <v>0</v>
      </c>
      <c r="DD5" s="8">
        <v>38</v>
      </c>
      <c r="DE5" s="8">
        <v>1</v>
      </c>
      <c r="DF5" s="80">
        <v>0</v>
      </c>
      <c r="DG5" s="8">
        <v>38</v>
      </c>
      <c r="DH5" s="93">
        <v>1</v>
      </c>
      <c r="DI5" s="80">
        <f>DH5/DG5*100</f>
        <v>2.6315789473684208</v>
      </c>
    </row>
    <row r="6" spans="1:113" s="82" customFormat="1" ht="30.75" customHeight="1">
      <c r="A6" s="168" t="s">
        <v>289</v>
      </c>
      <c r="B6" s="81" t="s">
        <v>290</v>
      </c>
      <c r="C6" s="81" t="s">
        <v>331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4</v>
      </c>
      <c r="BW6" s="8">
        <v>0</v>
      </c>
      <c r="BX6" s="8">
        <v>3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-2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</v>
      </c>
      <c r="CP6" s="8">
        <v>0</v>
      </c>
      <c r="CQ6" s="8">
        <v>0</v>
      </c>
      <c r="CR6" s="8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8">
        <v>0</v>
      </c>
      <c r="DD6" s="8">
        <v>2</v>
      </c>
      <c r="DE6" s="8">
        <v>0</v>
      </c>
      <c r="DF6" s="80">
        <f>DE6/DD6*100</f>
        <v>0</v>
      </c>
      <c r="DG6" s="8">
        <v>2</v>
      </c>
      <c r="DH6" s="93">
        <v>0</v>
      </c>
      <c r="DI6" s="80">
        <f t="shared" si="0"/>
        <v>0</v>
      </c>
    </row>
    <row r="7" spans="1:113" s="82" customFormat="1" ht="30.75" customHeight="1">
      <c r="A7" s="169"/>
      <c r="B7" s="81" t="s">
        <v>305</v>
      </c>
      <c r="C7" s="81" t="s">
        <v>331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/>
      <c r="BY7" s="8"/>
      <c r="BZ7" s="8"/>
      <c r="CA7" s="8"/>
      <c r="CB7" s="8">
        <v>2</v>
      </c>
      <c r="CC7" s="8">
        <v>0</v>
      </c>
      <c r="CD7" s="8">
        <v>4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0</v>
      </c>
      <c r="DD7" s="8">
        <v>8</v>
      </c>
      <c r="DE7" s="8">
        <v>0</v>
      </c>
      <c r="DF7" s="80">
        <v>0</v>
      </c>
      <c r="DG7" s="8">
        <v>8</v>
      </c>
      <c r="DH7" s="93">
        <v>0</v>
      </c>
      <c r="DI7" s="80">
        <f t="shared" si="0"/>
        <v>0</v>
      </c>
    </row>
    <row r="8" spans="1:113" s="82" customFormat="1" ht="30.75" customHeight="1">
      <c r="A8" s="169"/>
      <c r="B8" s="81" t="s">
        <v>309</v>
      </c>
      <c r="C8" s="81" t="s">
        <v>331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/>
      <c r="BY8" s="8"/>
      <c r="BZ8" s="8"/>
      <c r="CA8" s="8"/>
      <c r="CB8" s="8"/>
      <c r="CC8" s="8"/>
      <c r="CD8" s="8">
        <v>1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0</v>
      </c>
      <c r="CY8" s="8">
        <v>0</v>
      </c>
      <c r="CZ8" s="8">
        <v>0</v>
      </c>
      <c r="DA8" s="8">
        <v>0</v>
      </c>
      <c r="DB8" s="8">
        <v>0</v>
      </c>
      <c r="DC8" s="8">
        <v>0</v>
      </c>
      <c r="DD8" s="8">
        <v>1</v>
      </c>
      <c r="DE8" s="8">
        <v>0</v>
      </c>
      <c r="DF8" s="80">
        <v>0</v>
      </c>
      <c r="DG8" s="8">
        <v>1</v>
      </c>
      <c r="DH8" s="93">
        <v>0</v>
      </c>
      <c r="DI8" s="80">
        <v>0</v>
      </c>
    </row>
    <row r="9" spans="1:113" s="82" customFormat="1" ht="30.75" customHeight="1">
      <c r="A9" s="170"/>
      <c r="B9" s="81" t="s">
        <v>340</v>
      </c>
      <c r="C9" s="81" t="s">
        <v>331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>
        <v>204</v>
      </c>
      <c r="CU9" s="8">
        <v>4</v>
      </c>
      <c r="CV9" s="8">
        <v>5</v>
      </c>
      <c r="CW9" s="8">
        <v>0</v>
      </c>
      <c r="CX9" s="8">
        <v>20</v>
      </c>
      <c r="CY9" s="8">
        <v>1</v>
      </c>
      <c r="CZ9" s="8">
        <v>7</v>
      </c>
      <c r="DA9" s="8">
        <v>0</v>
      </c>
      <c r="DB9" s="8">
        <v>1</v>
      </c>
      <c r="DC9" s="8">
        <v>0</v>
      </c>
      <c r="DD9" s="8">
        <v>237</v>
      </c>
      <c r="DE9" s="8">
        <v>5</v>
      </c>
      <c r="DF9" s="80">
        <v>0</v>
      </c>
      <c r="DG9" s="8">
        <v>237</v>
      </c>
      <c r="DH9" s="93">
        <v>5</v>
      </c>
      <c r="DI9" s="80"/>
    </row>
    <row r="10" spans="1:113" s="85" customFormat="1" ht="30.75" customHeight="1">
      <c r="A10" s="171" t="s">
        <v>284</v>
      </c>
      <c r="B10" s="83" t="s">
        <v>288</v>
      </c>
      <c r="C10" s="83" t="s">
        <v>331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v>0</v>
      </c>
      <c r="BU10" s="42">
        <v>0</v>
      </c>
      <c r="BV10" s="42">
        <v>0</v>
      </c>
      <c r="BW10" s="42">
        <v>0</v>
      </c>
      <c r="BX10" s="64">
        <v>3</v>
      </c>
      <c r="BY10" s="42">
        <v>0</v>
      </c>
      <c r="BZ10" s="42">
        <v>2</v>
      </c>
      <c r="CA10" s="42">
        <v>0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0</v>
      </c>
      <c r="CJ10" s="42">
        <v>0</v>
      </c>
      <c r="CK10" s="42">
        <v>0</v>
      </c>
      <c r="CL10" s="42">
        <v>0</v>
      </c>
      <c r="CM10" s="42">
        <v>0</v>
      </c>
      <c r="CN10" s="42">
        <v>0</v>
      </c>
      <c r="CO10" s="42">
        <v>0</v>
      </c>
      <c r="CP10" s="42">
        <v>0</v>
      </c>
      <c r="CQ10" s="42">
        <v>0</v>
      </c>
      <c r="CR10" s="42">
        <v>0</v>
      </c>
      <c r="CS10" s="42">
        <v>0</v>
      </c>
      <c r="CT10" s="42">
        <v>0</v>
      </c>
      <c r="CU10" s="42">
        <v>0</v>
      </c>
      <c r="CV10" s="42">
        <v>0</v>
      </c>
      <c r="CW10" s="42">
        <v>0</v>
      </c>
      <c r="CX10" s="42">
        <v>0</v>
      </c>
      <c r="CY10" s="42">
        <v>0</v>
      </c>
      <c r="CZ10" s="42">
        <v>0</v>
      </c>
      <c r="DA10" s="42">
        <v>0</v>
      </c>
      <c r="DB10" s="42">
        <v>0</v>
      </c>
      <c r="DC10" s="42">
        <v>0</v>
      </c>
      <c r="DD10" s="92">
        <v>6</v>
      </c>
      <c r="DE10" s="103">
        <v>0</v>
      </c>
      <c r="DF10" s="84">
        <f>DE10/DD10*100</f>
        <v>0</v>
      </c>
      <c r="DG10" s="42">
        <v>6</v>
      </c>
      <c r="DH10" s="87">
        <v>0</v>
      </c>
      <c r="DI10" s="84">
        <f>DH10/DG10*100</f>
        <v>0</v>
      </c>
    </row>
    <row r="11" spans="1:113" s="85" customFormat="1" ht="30.75" customHeight="1">
      <c r="A11" s="172"/>
      <c r="B11" s="83" t="s">
        <v>285</v>
      </c>
      <c r="C11" s="83" t="s">
        <v>331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v>0</v>
      </c>
      <c r="BU11" s="42">
        <v>0</v>
      </c>
      <c r="BV11" s="42">
        <v>0</v>
      </c>
      <c r="BW11" s="42">
        <v>0</v>
      </c>
      <c r="BX11" s="64">
        <v>6</v>
      </c>
      <c r="BY11" s="42">
        <v>0</v>
      </c>
      <c r="BZ11" s="42">
        <v>4</v>
      </c>
      <c r="CA11" s="42">
        <v>0</v>
      </c>
      <c r="CB11" s="42">
        <v>1</v>
      </c>
      <c r="CC11" s="42">
        <v>0</v>
      </c>
      <c r="CD11" s="42">
        <v>0</v>
      </c>
      <c r="CE11" s="42">
        <v>0</v>
      </c>
      <c r="CF11" s="42">
        <v>0</v>
      </c>
      <c r="CG11" s="42">
        <v>0</v>
      </c>
      <c r="CH11" s="42">
        <v>0</v>
      </c>
      <c r="CI11" s="42">
        <v>0</v>
      </c>
      <c r="CJ11" s="42">
        <v>0</v>
      </c>
      <c r="CK11" s="42">
        <v>0</v>
      </c>
      <c r="CL11" s="42">
        <v>0</v>
      </c>
      <c r="CM11" s="42">
        <v>0</v>
      </c>
      <c r="CN11" s="42">
        <v>0</v>
      </c>
      <c r="CO11" s="42">
        <v>0</v>
      </c>
      <c r="CP11" s="42">
        <v>0</v>
      </c>
      <c r="CQ11" s="42">
        <v>0</v>
      </c>
      <c r="CR11" s="42">
        <v>0</v>
      </c>
      <c r="CS11" s="42">
        <v>0</v>
      </c>
      <c r="CT11" s="42">
        <v>0</v>
      </c>
      <c r="CU11" s="42">
        <v>0</v>
      </c>
      <c r="CV11" s="42">
        <v>0</v>
      </c>
      <c r="CW11" s="42">
        <v>0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92">
        <v>13</v>
      </c>
      <c r="DE11" s="103">
        <v>0</v>
      </c>
      <c r="DF11" s="84">
        <f>DE11/DD11*100</f>
        <v>0</v>
      </c>
      <c r="DG11" s="42">
        <v>13</v>
      </c>
      <c r="DH11" s="87">
        <v>0</v>
      </c>
      <c r="DI11" s="84">
        <f t="shared" si="0"/>
        <v>0</v>
      </c>
    </row>
    <row r="12" spans="1:113" s="85" customFormat="1" ht="30.75" customHeight="1">
      <c r="A12" s="172"/>
      <c r="B12" s="83" t="s">
        <v>286</v>
      </c>
      <c r="C12" s="83" t="s">
        <v>331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v>0</v>
      </c>
      <c r="BU12" s="42">
        <v>0</v>
      </c>
      <c r="BV12" s="42">
        <v>0</v>
      </c>
      <c r="BW12" s="42">
        <v>0</v>
      </c>
      <c r="BX12" s="64">
        <v>2</v>
      </c>
      <c r="BY12" s="42">
        <v>0</v>
      </c>
      <c r="BZ12" s="42">
        <v>1</v>
      </c>
      <c r="CA12" s="42">
        <v>0</v>
      </c>
      <c r="CB12" s="42">
        <v>0</v>
      </c>
      <c r="CC12" s="42">
        <v>0</v>
      </c>
      <c r="CD12" s="42">
        <v>0</v>
      </c>
      <c r="CE12" s="42">
        <v>0</v>
      </c>
      <c r="CF12" s="42">
        <v>0</v>
      </c>
      <c r="CG12" s="42">
        <v>0</v>
      </c>
      <c r="CH12" s="42">
        <v>0</v>
      </c>
      <c r="CI12" s="42">
        <v>0</v>
      </c>
      <c r="CJ12" s="42">
        <v>0</v>
      </c>
      <c r="CK12" s="42">
        <v>0</v>
      </c>
      <c r="CL12" s="42">
        <v>0</v>
      </c>
      <c r="CM12" s="42">
        <v>0</v>
      </c>
      <c r="CN12" s="42">
        <v>0</v>
      </c>
      <c r="CO12" s="42">
        <v>0</v>
      </c>
      <c r="CP12" s="42">
        <v>0</v>
      </c>
      <c r="CQ12" s="42">
        <v>0</v>
      </c>
      <c r="CR12" s="42">
        <v>0</v>
      </c>
      <c r="CS12" s="42">
        <v>0</v>
      </c>
      <c r="CT12" s="42">
        <v>0</v>
      </c>
      <c r="CU12" s="42">
        <v>0</v>
      </c>
      <c r="CV12" s="42">
        <v>0</v>
      </c>
      <c r="CW12" s="42">
        <v>0</v>
      </c>
      <c r="CX12" s="42">
        <v>0</v>
      </c>
      <c r="CY12" s="42">
        <v>0</v>
      </c>
      <c r="CZ12" s="42">
        <v>9</v>
      </c>
      <c r="DA12" s="42">
        <v>4</v>
      </c>
      <c r="DB12" s="42">
        <v>2</v>
      </c>
      <c r="DC12" s="42">
        <v>0</v>
      </c>
      <c r="DD12" s="92">
        <v>16</v>
      </c>
      <c r="DE12" s="103">
        <v>4</v>
      </c>
      <c r="DF12" s="84">
        <f>DE12/DD12*100</f>
        <v>25</v>
      </c>
      <c r="DG12" s="42">
        <v>16</v>
      </c>
      <c r="DH12" s="87">
        <v>4</v>
      </c>
      <c r="DI12" s="84">
        <f t="shared" si="0"/>
        <v>25</v>
      </c>
    </row>
    <row r="13" spans="1:113" s="85" customFormat="1" ht="30.75" customHeight="1">
      <c r="A13" s="172"/>
      <c r="B13" s="83" t="s">
        <v>308</v>
      </c>
      <c r="C13" s="83" t="s">
        <v>331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v>0</v>
      </c>
      <c r="BU13" s="42">
        <v>0</v>
      </c>
      <c r="BV13" s="42">
        <v>0</v>
      </c>
      <c r="BW13" s="42">
        <v>0</v>
      </c>
      <c r="BX13" s="42">
        <v>0</v>
      </c>
      <c r="BY13" s="42">
        <v>0</v>
      </c>
      <c r="BZ13" s="42">
        <v>0</v>
      </c>
      <c r="CA13" s="42">
        <v>0</v>
      </c>
      <c r="CB13" s="42">
        <v>0</v>
      </c>
      <c r="CC13" s="42">
        <v>0</v>
      </c>
      <c r="CD13" s="42">
        <v>0</v>
      </c>
      <c r="CE13" s="42">
        <v>0</v>
      </c>
      <c r="CF13" s="42">
        <v>0</v>
      </c>
      <c r="CG13" s="42">
        <v>0</v>
      </c>
      <c r="CH13" s="42">
        <v>0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</v>
      </c>
      <c r="CQ13" s="42">
        <v>0</v>
      </c>
      <c r="CR13" s="42">
        <v>0</v>
      </c>
      <c r="CS13" s="42">
        <v>0</v>
      </c>
      <c r="CT13" s="42">
        <v>0</v>
      </c>
      <c r="CU13" s="42">
        <v>0</v>
      </c>
      <c r="CV13" s="42">
        <v>0</v>
      </c>
      <c r="CW13" s="42">
        <v>0</v>
      </c>
      <c r="CX13" s="42">
        <v>0</v>
      </c>
      <c r="CY13" s="42">
        <v>0</v>
      </c>
      <c r="CZ13" s="42">
        <v>0</v>
      </c>
      <c r="DA13" s="42">
        <v>0</v>
      </c>
      <c r="DB13" s="42">
        <v>0</v>
      </c>
      <c r="DC13" s="42">
        <v>0</v>
      </c>
      <c r="DD13" s="92">
        <v>3</v>
      </c>
      <c r="DE13" s="103">
        <v>0</v>
      </c>
      <c r="DF13" s="84">
        <f>DE13/DD13*100</f>
        <v>0</v>
      </c>
      <c r="DG13" s="42">
        <v>3</v>
      </c>
      <c r="DH13" s="87">
        <v>0</v>
      </c>
      <c r="DI13" s="84">
        <v>0</v>
      </c>
    </row>
    <row r="14" spans="1:113" s="85" customFormat="1" ht="30.75" customHeight="1">
      <c r="A14" s="172"/>
      <c r="B14" s="83" t="s">
        <v>287</v>
      </c>
      <c r="C14" s="83" t="s">
        <v>331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v>0</v>
      </c>
      <c r="BU14" s="42">
        <v>0</v>
      </c>
      <c r="BV14" s="42">
        <v>0</v>
      </c>
      <c r="BW14" s="42">
        <v>0</v>
      </c>
      <c r="BX14" s="64">
        <v>1</v>
      </c>
      <c r="BY14" s="42">
        <v>0</v>
      </c>
      <c r="BZ14" s="42">
        <v>0</v>
      </c>
      <c r="CA14" s="42">
        <v>0</v>
      </c>
      <c r="CB14" s="42">
        <v>1</v>
      </c>
      <c r="CC14" s="42">
        <v>0</v>
      </c>
      <c r="CD14" s="42">
        <v>1</v>
      </c>
      <c r="CE14" s="42">
        <v>0</v>
      </c>
      <c r="CF14" s="42">
        <v>0</v>
      </c>
      <c r="CG14" s="42">
        <v>0</v>
      </c>
      <c r="CH14" s="42">
        <v>0</v>
      </c>
      <c r="CI14" s="42">
        <v>0</v>
      </c>
      <c r="CJ14" s="42">
        <v>0</v>
      </c>
      <c r="CK14" s="42">
        <v>0</v>
      </c>
      <c r="CL14" s="42">
        <v>0</v>
      </c>
      <c r="CM14" s="42">
        <v>0</v>
      </c>
      <c r="CN14" s="42">
        <v>0</v>
      </c>
      <c r="CO14" s="42">
        <v>0</v>
      </c>
      <c r="CP14" s="42">
        <v>0</v>
      </c>
      <c r="CQ14" s="42">
        <v>0</v>
      </c>
      <c r="CR14" s="42">
        <v>0</v>
      </c>
      <c r="CS14" s="42">
        <v>0</v>
      </c>
      <c r="CT14" s="42">
        <v>0</v>
      </c>
      <c r="CU14" s="42">
        <v>0</v>
      </c>
      <c r="CV14" s="42">
        <v>0</v>
      </c>
      <c r="CW14" s="42">
        <v>0</v>
      </c>
      <c r="CX14" s="42">
        <v>0</v>
      </c>
      <c r="CY14" s="42">
        <v>0</v>
      </c>
      <c r="CZ14" s="42">
        <v>0</v>
      </c>
      <c r="DA14" s="42">
        <v>0</v>
      </c>
      <c r="DB14" s="42">
        <v>0</v>
      </c>
      <c r="DC14" s="42">
        <v>0</v>
      </c>
      <c r="DD14" s="92">
        <v>4</v>
      </c>
      <c r="DE14" s="103">
        <v>0</v>
      </c>
      <c r="DF14" s="84">
        <f>DE14/DD14*100</f>
        <v>0</v>
      </c>
      <c r="DG14" s="42">
        <v>4</v>
      </c>
      <c r="DH14" s="87">
        <v>0</v>
      </c>
      <c r="DI14" s="84">
        <f t="shared" si="0"/>
        <v>0</v>
      </c>
    </row>
    <row r="15" spans="1:113" s="85" customFormat="1" ht="30.75" customHeight="1">
      <c r="A15" s="173"/>
      <c r="B15" s="83" t="s">
        <v>306</v>
      </c>
      <c r="C15" s="83" t="s">
        <v>331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v>0</v>
      </c>
      <c r="BU15" s="42">
        <v>0</v>
      </c>
      <c r="BV15" s="42">
        <v>0</v>
      </c>
      <c r="BW15" s="42">
        <v>0</v>
      </c>
      <c r="BX15" s="42">
        <v>0</v>
      </c>
      <c r="BY15" s="42">
        <v>0</v>
      </c>
      <c r="BZ15" s="42">
        <v>0</v>
      </c>
      <c r="CA15" s="42">
        <v>0</v>
      </c>
      <c r="CB15" s="42">
        <v>4</v>
      </c>
      <c r="CC15" s="42">
        <v>0</v>
      </c>
      <c r="CD15" s="42">
        <v>0</v>
      </c>
      <c r="CE15" s="42">
        <v>0</v>
      </c>
      <c r="CF15" s="42">
        <v>0</v>
      </c>
      <c r="CG15" s="42">
        <v>0</v>
      </c>
      <c r="CH15" s="42">
        <v>0</v>
      </c>
      <c r="CI15" s="42">
        <v>0</v>
      </c>
      <c r="CJ15" s="42">
        <v>0</v>
      </c>
      <c r="CK15" s="42">
        <v>0</v>
      </c>
      <c r="CL15" s="42">
        <v>0</v>
      </c>
      <c r="CM15" s="42">
        <v>0</v>
      </c>
      <c r="CN15" s="42">
        <v>0</v>
      </c>
      <c r="CO15" s="42">
        <v>0</v>
      </c>
      <c r="CP15" s="42">
        <v>0</v>
      </c>
      <c r="CQ15" s="42">
        <v>0</v>
      </c>
      <c r="CR15" s="42">
        <v>0</v>
      </c>
      <c r="CS15" s="42">
        <v>0</v>
      </c>
      <c r="CT15" s="42">
        <v>0</v>
      </c>
      <c r="CU15" s="42">
        <v>0</v>
      </c>
      <c r="CV15" s="42">
        <v>0</v>
      </c>
      <c r="CW15" s="42">
        <v>0</v>
      </c>
      <c r="CX15" s="42">
        <v>0</v>
      </c>
      <c r="CY15" s="42">
        <v>0</v>
      </c>
      <c r="CZ15" s="42">
        <v>0</v>
      </c>
      <c r="DA15" s="42">
        <v>0</v>
      </c>
      <c r="DB15" s="42">
        <v>0</v>
      </c>
      <c r="DC15" s="42">
        <v>0</v>
      </c>
      <c r="DD15" s="92">
        <v>4</v>
      </c>
      <c r="DE15" s="103">
        <v>0</v>
      </c>
      <c r="DF15" s="84">
        <v>0</v>
      </c>
      <c r="DG15" s="42">
        <v>4</v>
      </c>
      <c r="DH15" s="87">
        <v>0</v>
      </c>
      <c r="DI15" s="84">
        <f t="shared" si="0"/>
        <v>0</v>
      </c>
    </row>
    <row r="16" spans="1:113" s="85" customFormat="1" ht="30.75" customHeight="1">
      <c r="A16" s="174" t="s">
        <v>238</v>
      </c>
      <c r="B16" s="104" t="s">
        <v>313</v>
      </c>
      <c r="C16" s="104" t="s">
        <v>321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v>0</v>
      </c>
      <c r="BU16" s="42">
        <v>0</v>
      </c>
      <c r="BV16" s="42">
        <v>0</v>
      </c>
      <c r="BW16" s="42">
        <v>0</v>
      </c>
      <c r="BX16" s="42">
        <v>0</v>
      </c>
      <c r="BY16" s="42">
        <v>0</v>
      </c>
      <c r="BZ16" s="42">
        <v>0</v>
      </c>
      <c r="CA16" s="42">
        <v>0</v>
      </c>
      <c r="CB16" s="42">
        <v>0</v>
      </c>
      <c r="CC16" s="42">
        <v>0</v>
      </c>
      <c r="CD16" s="42">
        <v>1</v>
      </c>
      <c r="CE16" s="42">
        <v>0</v>
      </c>
      <c r="CF16" s="42">
        <v>0</v>
      </c>
      <c r="CG16" s="42">
        <v>0</v>
      </c>
      <c r="CH16" s="42">
        <v>0</v>
      </c>
      <c r="CI16" s="42">
        <v>0</v>
      </c>
      <c r="CJ16" s="42">
        <v>0</v>
      </c>
      <c r="CK16" s="42">
        <v>0</v>
      </c>
      <c r="CL16" s="42">
        <v>0</v>
      </c>
      <c r="CM16" s="42">
        <v>0</v>
      </c>
      <c r="CN16" s="42">
        <v>0</v>
      </c>
      <c r="CO16" s="42">
        <v>0</v>
      </c>
      <c r="CP16" s="42">
        <v>0</v>
      </c>
      <c r="CQ16" s="42">
        <v>0</v>
      </c>
      <c r="CR16" s="42">
        <v>0</v>
      </c>
      <c r="CS16" s="42">
        <v>0</v>
      </c>
      <c r="CT16" s="42">
        <v>0</v>
      </c>
      <c r="CU16" s="42">
        <v>0</v>
      </c>
      <c r="CV16" s="42">
        <v>0</v>
      </c>
      <c r="CW16" s="42">
        <v>0</v>
      </c>
      <c r="CX16" s="42">
        <v>0</v>
      </c>
      <c r="CY16" s="42">
        <v>0</v>
      </c>
      <c r="CZ16" s="42">
        <v>0</v>
      </c>
      <c r="DA16" s="42">
        <v>0</v>
      </c>
      <c r="DB16" s="42">
        <v>0</v>
      </c>
      <c r="DC16" s="42">
        <v>0</v>
      </c>
      <c r="DD16" s="92">
        <v>1</v>
      </c>
      <c r="DE16" s="103">
        <v>0</v>
      </c>
      <c r="DF16" s="84"/>
      <c r="DG16" s="42">
        <v>1</v>
      </c>
      <c r="DH16" s="87">
        <v>0</v>
      </c>
      <c r="DI16" s="84">
        <f t="shared" si="0"/>
        <v>0</v>
      </c>
    </row>
    <row r="17" spans="1:113" s="66" customFormat="1" ht="18" customHeight="1">
      <c r="A17" s="170"/>
      <c r="B17" s="95" t="s">
        <v>238</v>
      </c>
      <c r="C17" s="95" t="s">
        <v>321</v>
      </c>
      <c r="D17" s="19">
        <v>0</v>
      </c>
      <c r="E17" s="19">
        <v>0</v>
      </c>
      <c r="F17" s="19">
        <v>1</v>
      </c>
      <c r="G17" s="19">
        <v>1</v>
      </c>
      <c r="H17" s="19">
        <v>28</v>
      </c>
      <c r="I17" s="19">
        <v>4</v>
      </c>
      <c r="J17" s="19">
        <v>57</v>
      </c>
      <c r="K17" s="19">
        <v>0</v>
      </c>
      <c r="L17" s="19">
        <v>13</v>
      </c>
      <c r="M17" s="19">
        <v>0</v>
      </c>
      <c r="N17" s="19">
        <v>8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19">
        <v>0</v>
      </c>
      <c r="BO17" s="19">
        <v>0</v>
      </c>
      <c r="BP17" s="19">
        <v>0</v>
      </c>
      <c r="BQ17" s="19">
        <v>0</v>
      </c>
      <c r="BR17" s="19">
        <v>0</v>
      </c>
      <c r="BS17" s="19">
        <v>0</v>
      </c>
      <c r="BT17" s="19">
        <v>0</v>
      </c>
      <c r="BU17" s="19">
        <v>0</v>
      </c>
      <c r="BV17" s="19">
        <v>0</v>
      </c>
      <c r="BW17" s="19">
        <v>0</v>
      </c>
      <c r="BX17" s="33">
        <v>0</v>
      </c>
      <c r="BY17" s="19">
        <v>0</v>
      </c>
      <c r="BZ17" s="19">
        <v>0</v>
      </c>
      <c r="CA17" s="19">
        <v>0</v>
      </c>
      <c r="CB17" s="19"/>
      <c r="CC17" s="19">
        <v>0</v>
      </c>
      <c r="CD17" s="19">
        <v>0</v>
      </c>
      <c r="CE17" s="19">
        <v>0</v>
      </c>
      <c r="CF17" s="19">
        <v>0</v>
      </c>
      <c r="CG17" s="19">
        <v>0</v>
      </c>
      <c r="CH17" s="19">
        <v>0</v>
      </c>
      <c r="CI17" s="19">
        <v>0</v>
      </c>
      <c r="CJ17" s="19">
        <v>0</v>
      </c>
      <c r="CK17" s="19">
        <v>0</v>
      </c>
      <c r="CL17" s="19">
        <v>0</v>
      </c>
      <c r="CM17" s="19">
        <v>0</v>
      </c>
      <c r="CN17" s="19">
        <v>0</v>
      </c>
      <c r="CO17" s="19">
        <v>0</v>
      </c>
      <c r="CP17" s="19"/>
      <c r="CQ17" s="19"/>
      <c r="CR17" s="19">
        <v>0</v>
      </c>
      <c r="CS17" s="19">
        <v>0</v>
      </c>
      <c r="CT17" s="19">
        <v>0</v>
      </c>
      <c r="CU17" s="19">
        <v>0</v>
      </c>
      <c r="CV17" s="19">
        <v>0</v>
      </c>
      <c r="CW17" s="19">
        <v>0</v>
      </c>
      <c r="CX17" s="19">
        <v>0</v>
      </c>
      <c r="CY17" s="19">
        <v>0</v>
      </c>
      <c r="CZ17" s="19">
        <v>0</v>
      </c>
      <c r="DA17" s="19">
        <v>0</v>
      </c>
      <c r="DB17" s="19">
        <v>0</v>
      </c>
      <c r="DC17" s="19">
        <v>0</v>
      </c>
      <c r="DD17" s="92">
        <v>107</v>
      </c>
      <c r="DE17" s="103">
        <v>3</v>
      </c>
      <c r="DF17" s="43">
        <f t="shared" ref="DF17:DF23" si="1">DE17/DD17*100</f>
        <v>2.8037383177570092</v>
      </c>
      <c r="DG17" s="19">
        <v>0</v>
      </c>
      <c r="DH17" s="94">
        <v>0</v>
      </c>
      <c r="DI17" s="84"/>
    </row>
    <row r="18" spans="1:113" s="82" customFormat="1" ht="30.75" customHeight="1">
      <c r="A18" s="168" t="s">
        <v>281</v>
      </c>
      <c r="B18" s="81" t="s">
        <v>282</v>
      </c>
      <c r="C18" s="81" t="s">
        <v>331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2</v>
      </c>
      <c r="BY18" s="8">
        <v>0</v>
      </c>
      <c r="BZ18" s="8">
        <v>0</v>
      </c>
      <c r="CA18" s="8">
        <v>0</v>
      </c>
      <c r="CB18" s="8">
        <v>23</v>
      </c>
      <c r="CC18" s="8">
        <v>3</v>
      </c>
      <c r="CD18" s="8">
        <v>8</v>
      </c>
      <c r="CE18" s="8">
        <v>2</v>
      </c>
      <c r="CF18" s="8">
        <v>32</v>
      </c>
      <c r="CG18" s="8">
        <v>0</v>
      </c>
      <c r="CH18" s="8">
        <v>16</v>
      </c>
      <c r="CI18" s="8">
        <v>1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74</v>
      </c>
      <c r="DE18" s="8">
        <v>6</v>
      </c>
      <c r="DF18" s="80">
        <f t="shared" si="1"/>
        <v>8.1081081081081088</v>
      </c>
      <c r="DG18" s="8">
        <v>74</v>
      </c>
      <c r="DH18" s="93">
        <v>6</v>
      </c>
      <c r="DI18" s="80">
        <f t="shared" si="0"/>
        <v>8.1081081081081088</v>
      </c>
    </row>
    <row r="19" spans="1:113" s="82" customFormat="1" ht="30.75" customHeight="1">
      <c r="A19" s="175"/>
      <c r="B19" s="81" t="s">
        <v>283</v>
      </c>
      <c r="C19" s="81" t="s">
        <v>331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1</v>
      </c>
      <c r="BY19" s="8">
        <v>0</v>
      </c>
      <c r="BZ19" s="8">
        <v>0</v>
      </c>
      <c r="CA19" s="8">
        <v>1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3</v>
      </c>
      <c r="DE19" s="8">
        <v>1</v>
      </c>
      <c r="DF19" s="80">
        <f t="shared" si="1"/>
        <v>33.333333333333329</v>
      </c>
      <c r="DG19" s="8">
        <v>3</v>
      </c>
      <c r="DH19" s="93">
        <v>1</v>
      </c>
      <c r="DI19" s="80">
        <f t="shared" si="0"/>
        <v>33.333333333333329</v>
      </c>
    </row>
    <row r="20" spans="1:113" s="82" customFormat="1" ht="30.75" customHeight="1">
      <c r="A20" s="176"/>
      <c r="B20" s="81" t="s">
        <v>295</v>
      </c>
      <c r="C20" s="81" t="s">
        <v>331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13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10</v>
      </c>
      <c r="DE20" s="8">
        <v>0</v>
      </c>
      <c r="DF20" s="80">
        <f t="shared" si="1"/>
        <v>0</v>
      </c>
      <c r="DG20" s="8">
        <v>10</v>
      </c>
      <c r="DH20" s="93">
        <v>0</v>
      </c>
      <c r="DI20" s="80">
        <f t="shared" si="0"/>
        <v>0</v>
      </c>
    </row>
    <row r="21" spans="1:113" s="82" customFormat="1" ht="30.75" customHeight="1">
      <c r="A21" s="166" t="s">
        <v>278</v>
      </c>
      <c r="B21" s="83" t="s">
        <v>279</v>
      </c>
      <c r="C21" s="83" t="s">
        <v>331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v>0</v>
      </c>
      <c r="BU21" s="42">
        <v>0</v>
      </c>
      <c r="BV21" s="42">
        <v>0</v>
      </c>
      <c r="BW21" s="42">
        <v>0</v>
      </c>
      <c r="BX21" s="42">
        <v>6</v>
      </c>
      <c r="BY21" s="42">
        <v>0</v>
      </c>
      <c r="BZ21" s="42">
        <v>0</v>
      </c>
      <c r="CA21" s="42">
        <v>0</v>
      </c>
      <c r="CB21" s="42"/>
      <c r="CC21" s="42">
        <v>0</v>
      </c>
      <c r="CD21" s="42">
        <v>0</v>
      </c>
      <c r="CE21" s="42">
        <v>0</v>
      </c>
      <c r="CF21" s="42">
        <v>0</v>
      </c>
      <c r="CG21" s="42">
        <v>0</v>
      </c>
      <c r="CH21" s="42">
        <v>3</v>
      </c>
      <c r="CI21" s="42">
        <v>0</v>
      </c>
      <c r="CJ21" s="42">
        <v>0</v>
      </c>
      <c r="CK21" s="42">
        <v>0</v>
      </c>
      <c r="CL21" s="42">
        <v>0</v>
      </c>
      <c r="CM21" s="42">
        <v>0</v>
      </c>
      <c r="CN21" s="42">
        <v>115</v>
      </c>
      <c r="CO21" s="42">
        <v>0</v>
      </c>
      <c r="CP21" s="42">
        <v>0</v>
      </c>
      <c r="CQ21" s="42">
        <v>0</v>
      </c>
      <c r="CR21" s="42">
        <v>0</v>
      </c>
      <c r="CS21" s="42">
        <v>0</v>
      </c>
      <c r="CT21" s="42">
        <v>0</v>
      </c>
      <c r="CU21" s="42">
        <v>0</v>
      </c>
      <c r="CV21" s="42">
        <v>0</v>
      </c>
      <c r="CW21" s="42">
        <v>0</v>
      </c>
      <c r="CX21" s="42">
        <v>0</v>
      </c>
      <c r="CY21" s="42">
        <v>0</v>
      </c>
      <c r="CZ21" s="42">
        <v>10</v>
      </c>
      <c r="DA21" s="42">
        <v>2</v>
      </c>
      <c r="DB21" s="42">
        <v>7</v>
      </c>
      <c r="DC21" s="42">
        <v>0</v>
      </c>
      <c r="DD21" s="92">
        <v>17</v>
      </c>
      <c r="DE21" s="103">
        <v>2</v>
      </c>
      <c r="DF21" s="84">
        <f t="shared" si="1"/>
        <v>11.76470588235294</v>
      </c>
      <c r="DG21" s="42">
        <v>17</v>
      </c>
      <c r="DH21" s="87">
        <v>2</v>
      </c>
      <c r="DI21" s="84">
        <f t="shared" si="0"/>
        <v>11.76470588235294</v>
      </c>
    </row>
    <row r="22" spans="1:113" s="82" customFormat="1" ht="30.75" customHeight="1">
      <c r="A22" s="170"/>
      <c r="B22" s="83" t="s">
        <v>347</v>
      </c>
      <c r="C22" s="83" t="s">
        <v>331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>
        <v>0</v>
      </c>
      <c r="CU22" s="42">
        <v>0</v>
      </c>
      <c r="CV22" s="42">
        <v>0</v>
      </c>
      <c r="CW22" s="42">
        <v>0</v>
      </c>
      <c r="CX22" s="42">
        <v>0</v>
      </c>
      <c r="CY22" s="42">
        <v>0</v>
      </c>
      <c r="CZ22" s="42">
        <v>0</v>
      </c>
      <c r="DA22" s="42">
        <v>0</v>
      </c>
      <c r="DB22" s="42">
        <v>0</v>
      </c>
      <c r="DC22" s="42">
        <v>0</v>
      </c>
      <c r="DD22" s="92">
        <v>128</v>
      </c>
      <c r="DE22" s="103">
        <v>0</v>
      </c>
      <c r="DF22" s="84">
        <f t="shared" si="1"/>
        <v>0</v>
      </c>
      <c r="DG22" s="42">
        <v>128</v>
      </c>
      <c r="DH22" s="87">
        <v>0</v>
      </c>
      <c r="DI22" s="84">
        <f t="shared" si="0"/>
        <v>0</v>
      </c>
    </row>
    <row r="23" spans="1:113" s="85" customFormat="1" ht="30.75" customHeight="1">
      <c r="A23" s="168" t="s">
        <v>280</v>
      </c>
      <c r="B23" s="81" t="s">
        <v>280</v>
      </c>
      <c r="C23" s="81" t="s">
        <v>321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1</v>
      </c>
      <c r="BY23" s="8">
        <v>1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2</v>
      </c>
      <c r="DE23" s="8">
        <v>1</v>
      </c>
      <c r="DF23" s="80">
        <f t="shared" si="1"/>
        <v>50</v>
      </c>
      <c r="DG23" s="8">
        <v>2</v>
      </c>
      <c r="DH23" s="93">
        <v>1</v>
      </c>
      <c r="DI23" s="80">
        <f t="shared" si="0"/>
        <v>50</v>
      </c>
    </row>
    <row r="24" spans="1:113" s="85" customFormat="1" ht="30.75" customHeight="1">
      <c r="A24" s="170"/>
      <c r="B24" s="81" t="s">
        <v>348</v>
      </c>
      <c r="C24" s="81" t="s">
        <v>331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>
        <v>6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6</v>
      </c>
      <c r="DE24" s="8">
        <v>0</v>
      </c>
      <c r="DF24" s="80"/>
      <c r="DG24" s="8">
        <v>6</v>
      </c>
      <c r="DH24" s="93">
        <v>0</v>
      </c>
      <c r="DI24" s="80"/>
    </row>
    <row r="25" spans="1:113" s="111" customFormat="1" ht="30.75" customHeight="1">
      <c r="A25" s="177" t="s">
        <v>291</v>
      </c>
      <c r="B25" s="104" t="s">
        <v>307</v>
      </c>
      <c r="C25" s="104" t="s">
        <v>331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4">
        <v>0</v>
      </c>
      <c r="W25" s="64">
        <v>0</v>
      </c>
      <c r="X25" s="64">
        <v>0</v>
      </c>
      <c r="Y25" s="64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4">
        <v>0</v>
      </c>
      <c r="BH25" s="64">
        <v>0</v>
      </c>
      <c r="BI25" s="64">
        <v>0</v>
      </c>
      <c r="BJ25" s="64">
        <v>0</v>
      </c>
      <c r="BK25" s="64">
        <v>0</v>
      </c>
      <c r="BL25" s="64">
        <v>0</v>
      </c>
      <c r="BM25" s="64">
        <v>0</v>
      </c>
      <c r="BN25" s="64">
        <v>0</v>
      </c>
      <c r="BO25" s="64">
        <v>0</v>
      </c>
      <c r="BP25" s="64">
        <v>0</v>
      </c>
      <c r="BQ25" s="64">
        <v>0</v>
      </c>
      <c r="BR25" s="64">
        <v>0</v>
      </c>
      <c r="BS25" s="64">
        <v>0</v>
      </c>
      <c r="BT25" s="64">
        <v>0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/>
      <c r="CA25" s="64">
        <v>0</v>
      </c>
      <c r="CB25" s="64">
        <v>0</v>
      </c>
      <c r="CC25" s="64">
        <v>0</v>
      </c>
      <c r="CD25" s="64">
        <v>1</v>
      </c>
      <c r="CE25" s="64">
        <v>0</v>
      </c>
      <c r="CF25" s="64">
        <v>0</v>
      </c>
      <c r="CG25" s="64">
        <v>0</v>
      </c>
      <c r="CH25" s="64">
        <v>0</v>
      </c>
      <c r="CI25" s="64">
        <v>0</v>
      </c>
      <c r="CJ25" s="64">
        <v>0</v>
      </c>
      <c r="CK25" s="64">
        <v>0</v>
      </c>
      <c r="CL25" s="64">
        <v>0</v>
      </c>
      <c r="CM25" s="64">
        <v>0</v>
      </c>
      <c r="CN25" s="64">
        <v>0</v>
      </c>
      <c r="CO25" s="64">
        <v>0</v>
      </c>
      <c r="CP25" s="64">
        <v>0</v>
      </c>
      <c r="CQ25" s="64">
        <v>0</v>
      </c>
      <c r="CR25" s="64">
        <v>0</v>
      </c>
      <c r="CS25" s="64">
        <v>0</v>
      </c>
      <c r="CT25" s="64">
        <v>0</v>
      </c>
      <c r="CU25" s="64">
        <v>0</v>
      </c>
      <c r="CV25" s="64">
        <v>0</v>
      </c>
      <c r="CW25" s="64">
        <v>0</v>
      </c>
      <c r="CX25" s="64">
        <v>0</v>
      </c>
      <c r="CY25" s="64">
        <v>0</v>
      </c>
      <c r="CZ25" s="64">
        <v>0</v>
      </c>
      <c r="DA25" s="64">
        <v>0</v>
      </c>
      <c r="DB25" s="64">
        <v>0</v>
      </c>
      <c r="DC25" s="64">
        <v>0</v>
      </c>
      <c r="DD25" s="64">
        <v>1</v>
      </c>
      <c r="DE25" s="64">
        <v>0</v>
      </c>
      <c r="DF25" s="109">
        <v>0</v>
      </c>
      <c r="DG25" s="64">
        <v>1</v>
      </c>
      <c r="DH25" s="110">
        <v>0</v>
      </c>
      <c r="DI25" s="109">
        <f t="shared" si="0"/>
        <v>0</v>
      </c>
    </row>
    <row r="26" spans="1:113" s="111" customFormat="1" ht="30.75" customHeight="1">
      <c r="A26" s="178"/>
      <c r="B26" s="112" t="s">
        <v>349</v>
      </c>
      <c r="C26" s="112" t="s">
        <v>331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>
        <v>0</v>
      </c>
      <c r="CU26" s="113">
        <v>0</v>
      </c>
      <c r="CV26" s="113">
        <v>2</v>
      </c>
      <c r="CW26" s="113">
        <v>0</v>
      </c>
      <c r="CX26" s="113">
        <v>0</v>
      </c>
      <c r="CY26" s="113">
        <v>0</v>
      </c>
      <c r="CZ26" s="113">
        <v>0</v>
      </c>
      <c r="DA26" s="113">
        <v>0</v>
      </c>
      <c r="DB26" s="113">
        <v>0</v>
      </c>
      <c r="DC26" s="113">
        <v>0</v>
      </c>
      <c r="DD26" s="64">
        <v>0</v>
      </c>
      <c r="DE26" s="64">
        <v>0</v>
      </c>
      <c r="DF26" s="109">
        <v>0</v>
      </c>
      <c r="DG26" s="113">
        <v>0</v>
      </c>
      <c r="DH26" s="114">
        <v>0</v>
      </c>
      <c r="DI26" s="109">
        <v>0</v>
      </c>
    </row>
    <row r="27" spans="1:113">
      <c r="A27" s="88" t="s">
        <v>33</v>
      </c>
      <c r="B27" s="89"/>
      <c r="C27" s="89"/>
      <c r="D27" s="89">
        <v>0</v>
      </c>
      <c r="E27" s="89">
        <v>0</v>
      </c>
      <c r="F27" s="89">
        <v>1</v>
      </c>
      <c r="G27" s="89">
        <v>1</v>
      </c>
      <c r="H27" s="89">
        <v>28</v>
      </c>
      <c r="I27" s="89">
        <v>4</v>
      </c>
      <c r="J27" s="89">
        <v>57</v>
      </c>
      <c r="K27" s="89">
        <v>0</v>
      </c>
      <c r="L27" s="89">
        <v>13</v>
      </c>
      <c r="M27" s="89">
        <v>0</v>
      </c>
      <c r="N27" s="89">
        <v>8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89">
        <v>0</v>
      </c>
      <c r="U27" s="89">
        <v>0</v>
      </c>
      <c r="V27" s="89">
        <f t="shared" ref="V27:AO27" si="2">SUM(V3:V3)</f>
        <v>1</v>
      </c>
      <c r="W27" s="89">
        <f t="shared" si="2"/>
        <v>0</v>
      </c>
      <c r="X27" s="89">
        <f t="shared" si="2"/>
        <v>0</v>
      </c>
      <c r="Y27" s="89">
        <f t="shared" si="2"/>
        <v>0</v>
      </c>
      <c r="Z27" s="89">
        <f t="shared" si="2"/>
        <v>0</v>
      </c>
      <c r="AA27" s="89">
        <f t="shared" si="2"/>
        <v>0</v>
      </c>
      <c r="AB27" s="89">
        <f t="shared" si="2"/>
        <v>0</v>
      </c>
      <c r="AC27" s="89">
        <f t="shared" si="2"/>
        <v>0</v>
      </c>
      <c r="AD27" s="89">
        <f t="shared" si="2"/>
        <v>2</v>
      </c>
      <c r="AE27" s="89">
        <f t="shared" si="2"/>
        <v>2</v>
      </c>
      <c r="AF27" s="89">
        <f t="shared" si="2"/>
        <v>22</v>
      </c>
      <c r="AG27" s="89">
        <f t="shared" si="2"/>
        <v>1</v>
      </c>
      <c r="AH27" s="89">
        <f t="shared" si="2"/>
        <v>12</v>
      </c>
      <c r="AI27" s="89">
        <f t="shared" si="2"/>
        <v>0</v>
      </c>
      <c r="AJ27" s="89">
        <f t="shared" si="2"/>
        <v>13</v>
      </c>
      <c r="AK27" s="89">
        <f t="shared" si="2"/>
        <v>0</v>
      </c>
      <c r="AL27" s="89">
        <f t="shared" si="2"/>
        <v>4</v>
      </c>
      <c r="AM27" s="89">
        <f t="shared" si="2"/>
        <v>0</v>
      </c>
      <c r="AN27" s="89">
        <f t="shared" si="2"/>
        <v>9</v>
      </c>
      <c r="AO27" s="89">
        <f t="shared" si="2"/>
        <v>0</v>
      </c>
      <c r="AP27" s="89">
        <v>7</v>
      </c>
      <c r="AQ27" s="89">
        <v>0</v>
      </c>
      <c r="AR27" s="89">
        <v>0</v>
      </c>
      <c r="AS27" s="89">
        <v>0</v>
      </c>
      <c r="AT27" s="89">
        <v>0</v>
      </c>
      <c r="AU27" s="89">
        <v>0</v>
      </c>
      <c r="AV27" s="89">
        <v>0</v>
      </c>
      <c r="AW27" s="89">
        <v>0</v>
      </c>
      <c r="AX27" s="89">
        <v>0</v>
      </c>
      <c r="AY27" s="89">
        <v>0</v>
      </c>
      <c r="AZ27" s="89">
        <v>0</v>
      </c>
      <c r="BA27" s="89">
        <v>0</v>
      </c>
      <c r="BB27" s="89">
        <v>0</v>
      </c>
      <c r="BC27" s="89">
        <v>0</v>
      </c>
      <c r="BD27" s="89">
        <v>0</v>
      </c>
      <c r="BE27" s="89">
        <v>0</v>
      </c>
      <c r="BF27" s="89">
        <v>0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f t="shared" ref="BV27:CC27" si="3">SUM(BV3:BV25)</f>
        <v>1086</v>
      </c>
      <c r="BW27" s="89">
        <f t="shared" si="3"/>
        <v>18</v>
      </c>
      <c r="BX27" s="89">
        <f t="shared" si="3"/>
        <v>2528</v>
      </c>
      <c r="BY27" s="89">
        <f t="shared" si="3"/>
        <v>11</v>
      </c>
      <c r="BZ27" s="89">
        <f t="shared" si="3"/>
        <v>2806</v>
      </c>
      <c r="CA27" s="89">
        <f t="shared" si="3"/>
        <v>16</v>
      </c>
      <c r="CB27" s="89">
        <f t="shared" si="3"/>
        <v>1275</v>
      </c>
      <c r="CC27" s="89">
        <f t="shared" si="3"/>
        <v>3</v>
      </c>
      <c r="CD27" s="89">
        <v>1000</v>
      </c>
      <c r="CE27" s="89">
        <v>6</v>
      </c>
      <c r="CF27" s="89">
        <v>386</v>
      </c>
      <c r="CG27" s="89">
        <v>0</v>
      </c>
      <c r="CH27" s="89">
        <v>444</v>
      </c>
      <c r="CI27" s="89">
        <v>1</v>
      </c>
      <c r="CJ27" s="89">
        <v>199</v>
      </c>
      <c r="CK27" s="89">
        <v>0</v>
      </c>
      <c r="CL27" s="89">
        <v>116</v>
      </c>
      <c r="CM27" s="89">
        <v>0</v>
      </c>
      <c r="CN27" s="89">
        <v>94</v>
      </c>
      <c r="CO27" s="89">
        <v>0</v>
      </c>
      <c r="CP27" s="89">
        <v>117</v>
      </c>
      <c r="CQ27" s="89">
        <v>0</v>
      </c>
      <c r="CR27" s="89">
        <v>31</v>
      </c>
      <c r="CS27" s="89">
        <v>0</v>
      </c>
      <c r="CT27" s="89">
        <f>SUM(CT3:CT26)</f>
        <v>297</v>
      </c>
      <c r="CU27" s="89">
        <f t="shared" ref="CU27:DC27" si="4">SUM(CU3:CU26)</f>
        <v>4</v>
      </c>
      <c r="CV27" s="89">
        <f t="shared" si="4"/>
        <v>45</v>
      </c>
      <c r="CW27" s="89">
        <f t="shared" si="4"/>
        <v>0</v>
      </c>
      <c r="CX27" s="89">
        <f t="shared" si="4"/>
        <v>53</v>
      </c>
      <c r="CY27" s="89">
        <f t="shared" si="4"/>
        <v>1</v>
      </c>
      <c r="CZ27" s="89">
        <v>17</v>
      </c>
      <c r="DA27" s="89">
        <v>5</v>
      </c>
      <c r="DB27" s="89">
        <f t="shared" si="4"/>
        <v>10</v>
      </c>
      <c r="DC27" s="89">
        <f t="shared" si="4"/>
        <v>0</v>
      </c>
      <c r="DD27" s="89">
        <v>10807</v>
      </c>
      <c r="DE27" s="89">
        <v>71</v>
      </c>
      <c r="DF27" s="90">
        <f>DE27/DD27*100</f>
        <v>0.6569815860090682</v>
      </c>
      <c r="DG27" s="98">
        <v>10630</v>
      </c>
      <c r="DH27" s="98">
        <v>65</v>
      </c>
      <c r="DI27" s="90">
        <f t="shared" si="0"/>
        <v>0.61147695202257768</v>
      </c>
    </row>
    <row r="28" spans="1:113">
      <c r="CP28"/>
      <c r="DF28" s="91"/>
      <c r="DG28" s="99"/>
    </row>
    <row r="29" spans="1:113">
      <c r="CP29"/>
      <c r="DF29" s="91"/>
    </row>
  </sheetData>
  <mergeCells count="65">
    <mergeCell ref="A16:A17"/>
    <mergeCell ref="A18:A20"/>
    <mergeCell ref="A21:A22"/>
    <mergeCell ref="A23:A24"/>
    <mergeCell ref="A25:A26"/>
    <mergeCell ref="DB1:DC1"/>
    <mergeCell ref="CZ1:DA1"/>
    <mergeCell ref="CD1:CE1"/>
    <mergeCell ref="CF1:CG1"/>
    <mergeCell ref="CH1:CI1"/>
    <mergeCell ref="DD1:DF1"/>
    <mergeCell ref="DG1:DI1"/>
    <mergeCell ref="A3:A4"/>
    <mergeCell ref="A6:A9"/>
    <mergeCell ref="A10:A15"/>
    <mergeCell ref="CP1:CQ1"/>
    <mergeCell ref="CR1:CS1"/>
    <mergeCell ref="CT1:CU1"/>
    <mergeCell ref="CV1:CW1"/>
    <mergeCell ref="CX1:CY1"/>
    <mergeCell ref="CJ1:CK1"/>
    <mergeCell ref="CL1:CM1"/>
    <mergeCell ref="CN1:CO1"/>
    <mergeCell ref="BR1:BS1"/>
    <mergeCell ref="BT1:BU1"/>
    <mergeCell ref="BV1:BW1"/>
    <mergeCell ref="BX1:BY1"/>
    <mergeCell ref="BZ1:CA1"/>
    <mergeCell ref="CB1:CC1"/>
    <mergeCell ref="BF1:BG1"/>
    <mergeCell ref="BH1:BI1"/>
    <mergeCell ref="BJ1:BK1"/>
    <mergeCell ref="BL1:BM1"/>
    <mergeCell ref="BN1:BO1"/>
    <mergeCell ref="BP1:BQ1"/>
    <mergeCell ref="AT1:AU1"/>
    <mergeCell ref="AV1:AW1"/>
    <mergeCell ref="AX1:AY1"/>
    <mergeCell ref="AZ1:BA1"/>
    <mergeCell ref="BB1:BC1"/>
    <mergeCell ref="BD1:BE1"/>
    <mergeCell ref="AH1:AI1"/>
    <mergeCell ref="AJ1:AK1"/>
    <mergeCell ref="AL1:AM1"/>
    <mergeCell ref="AN1:AO1"/>
    <mergeCell ref="AP1:AQ1"/>
    <mergeCell ref="AR1:AS1"/>
    <mergeCell ref="V1:W1"/>
    <mergeCell ref="X1:Y1"/>
    <mergeCell ref="Z1:AA1"/>
    <mergeCell ref="AB1:AC1"/>
    <mergeCell ref="AD1:AE1"/>
    <mergeCell ref="AF1:AG1"/>
    <mergeCell ref="J1:K1"/>
    <mergeCell ref="L1:M1"/>
    <mergeCell ref="N1:O1"/>
    <mergeCell ref="P1:Q1"/>
    <mergeCell ref="R1:S1"/>
    <mergeCell ref="T1:U1"/>
    <mergeCell ref="A1:A2"/>
    <mergeCell ref="B1:B2"/>
    <mergeCell ref="C1:C2"/>
    <mergeCell ref="D1:E1"/>
    <mergeCell ref="F1:G1"/>
    <mergeCell ref="H1:I1"/>
  </mergeCells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4"/>
  <sheetViews>
    <sheetView zoomScale="85" zoomScaleNormal="85" workbookViewId="0">
      <selection activeCell="I12" sqref="I12"/>
    </sheetView>
  </sheetViews>
  <sheetFormatPr baseColWidth="10" defaultRowHeight="15"/>
  <cols>
    <col min="1" max="1" width="12.5" customWidth="1"/>
    <col min="2" max="256" width="8.83203125" customWidth="1"/>
  </cols>
  <sheetData>
    <row r="1" spans="1:108">
      <c r="A1" s="134" t="s">
        <v>103</v>
      </c>
      <c r="B1" s="129" t="s">
        <v>124</v>
      </c>
      <c r="C1" s="130"/>
      <c r="D1" s="129" t="s">
        <v>125</v>
      </c>
      <c r="E1" s="130"/>
      <c r="F1" s="129" t="s">
        <v>173</v>
      </c>
      <c r="G1" s="130"/>
      <c r="H1" s="129" t="s">
        <v>174</v>
      </c>
      <c r="I1" s="130"/>
      <c r="J1" s="129" t="s">
        <v>182</v>
      </c>
      <c r="K1" s="130"/>
      <c r="L1" s="129" t="s">
        <v>185</v>
      </c>
      <c r="M1" s="130"/>
      <c r="N1" s="129" t="s">
        <v>192</v>
      </c>
      <c r="O1" s="130"/>
      <c r="P1" s="129" t="s">
        <v>195</v>
      </c>
      <c r="Q1" s="130"/>
      <c r="R1" s="129" t="s">
        <v>202</v>
      </c>
      <c r="S1" s="130"/>
      <c r="T1" s="129" t="s">
        <v>203</v>
      </c>
      <c r="U1" s="130"/>
      <c r="V1" s="129" t="s">
        <v>206</v>
      </c>
      <c r="W1" s="130"/>
      <c r="X1" s="129" t="s">
        <v>208</v>
      </c>
      <c r="Y1" s="130"/>
      <c r="Z1" s="129" t="s">
        <v>211</v>
      </c>
      <c r="AA1" s="130"/>
      <c r="AB1" s="129" t="s">
        <v>215</v>
      </c>
      <c r="AC1" s="130"/>
      <c r="AD1" s="129" t="s">
        <v>216</v>
      </c>
      <c r="AE1" s="130"/>
      <c r="AF1" s="129" t="s">
        <v>226</v>
      </c>
      <c r="AG1" s="130"/>
      <c r="AH1" s="129" t="s">
        <v>227</v>
      </c>
      <c r="AI1" s="130"/>
      <c r="AJ1" s="129" t="s">
        <v>228</v>
      </c>
      <c r="AK1" s="130"/>
      <c r="AL1" s="129" t="s">
        <v>232</v>
      </c>
      <c r="AM1" s="130"/>
      <c r="AN1" s="129" t="s">
        <v>240</v>
      </c>
      <c r="AO1" s="130"/>
      <c r="AP1" s="129" t="s">
        <v>241</v>
      </c>
      <c r="AQ1" s="130"/>
      <c r="AR1" s="129" t="s">
        <v>242</v>
      </c>
      <c r="AS1" s="130"/>
      <c r="AT1" s="129" t="s">
        <v>243</v>
      </c>
      <c r="AU1" s="130"/>
      <c r="AV1" s="129" t="s">
        <v>244</v>
      </c>
      <c r="AW1" s="130"/>
      <c r="AX1" s="129" t="s">
        <v>245</v>
      </c>
      <c r="AY1" s="130"/>
      <c r="AZ1" s="129" t="s">
        <v>246</v>
      </c>
      <c r="BA1" s="130"/>
      <c r="BB1" s="129" t="s">
        <v>247</v>
      </c>
      <c r="BC1" s="130"/>
      <c r="BD1" s="129" t="s">
        <v>248</v>
      </c>
      <c r="BE1" s="130"/>
      <c r="BF1" s="129" t="s">
        <v>249</v>
      </c>
      <c r="BG1" s="130"/>
      <c r="BH1" s="129" t="s">
        <v>250</v>
      </c>
      <c r="BI1" s="130"/>
      <c r="BJ1" s="129" t="s">
        <v>263</v>
      </c>
      <c r="BK1" s="130"/>
      <c r="BL1" s="129" t="s">
        <v>264</v>
      </c>
      <c r="BM1" s="130"/>
      <c r="BN1" s="129" t="s">
        <v>267</v>
      </c>
      <c r="BO1" s="130"/>
      <c r="BP1" s="129" t="s">
        <v>268</v>
      </c>
      <c r="BQ1" s="130"/>
      <c r="BR1" s="129" t="s">
        <v>269</v>
      </c>
      <c r="BS1" s="130"/>
      <c r="BT1" s="129" t="s">
        <v>273</v>
      </c>
      <c r="BU1" s="130"/>
      <c r="BV1" s="129" t="s">
        <v>274</v>
      </c>
      <c r="BW1" s="130"/>
      <c r="BX1" s="129" t="s">
        <v>299</v>
      </c>
      <c r="BY1" s="130"/>
      <c r="BZ1" s="129" t="s">
        <v>300</v>
      </c>
      <c r="CA1" s="130"/>
      <c r="CB1" s="129" t="s">
        <v>301</v>
      </c>
      <c r="CC1" s="130"/>
      <c r="CD1" s="129" t="s">
        <v>310</v>
      </c>
      <c r="CE1" s="130"/>
      <c r="CF1" s="129" t="s">
        <v>311</v>
      </c>
      <c r="CG1" s="130"/>
      <c r="CH1" s="129" t="s">
        <v>312</v>
      </c>
      <c r="CI1" s="130"/>
      <c r="CJ1" s="129" t="s">
        <v>316</v>
      </c>
      <c r="CK1" s="130"/>
      <c r="CL1" s="129" t="s">
        <v>318</v>
      </c>
      <c r="CM1" s="130"/>
      <c r="CN1" s="129" t="s">
        <v>319</v>
      </c>
      <c r="CO1" s="130"/>
      <c r="CP1" s="129" t="s">
        <v>324</v>
      </c>
      <c r="CQ1" s="130"/>
      <c r="CR1" s="129" t="s">
        <v>334</v>
      </c>
      <c r="CS1" s="130"/>
      <c r="CT1" s="129" t="s">
        <v>341</v>
      </c>
      <c r="CU1" s="130"/>
      <c r="CV1" s="129" t="s">
        <v>342</v>
      </c>
      <c r="CW1" s="130"/>
      <c r="CX1" s="129" t="s">
        <v>343</v>
      </c>
      <c r="CY1" s="130"/>
      <c r="CZ1" s="129" t="s">
        <v>344</v>
      </c>
      <c r="DA1" s="130"/>
      <c r="DB1" s="129" t="s">
        <v>136</v>
      </c>
      <c r="DC1" s="135"/>
      <c r="DD1" s="130"/>
    </row>
    <row r="2" spans="1:108">
      <c r="A2" s="134"/>
      <c r="B2" s="10" t="s">
        <v>2</v>
      </c>
      <c r="C2" s="10" t="s">
        <v>3</v>
      </c>
      <c r="D2" s="10" t="s">
        <v>2</v>
      </c>
      <c r="E2" s="10" t="s">
        <v>3</v>
      </c>
      <c r="F2" s="10" t="s">
        <v>2</v>
      </c>
      <c r="G2" s="10" t="s">
        <v>3</v>
      </c>
      <c r="H2" s="10" t="s">
        <v>2</v>
      </c>
      <c r="I2" s="10" t="s">
        <v>3</v>
      </c>
      <c r="J2" s="10" t="s">
        <v>2</v>
      </c>
      <c r="K2" s="10" t="s">
        <v>3</v>
      </c>
      <c r="L2" s="10" t="s">
        <v>2</v>
      </c>
      <c r="M2" s="10" t="s">
        <v>3</v>
      </c>
      <c r="N2" s="10" t="s">
        <v>2</v>
      </c>
      <c r="O2" s="10" t="s">
        <v>3</v>
      </c>
      <c r="P2" s="10" t="s">
        <v>2</v>
      </c>
      <c r="Q2" s="10" t="s">
        <v>3</v>
      </c>
      <c r="R2" s="10" t="s">
        <v>2</v>
      </c>
      <c r="S2" s="10" t="s">
        <v>3</v>
      </c>
      <c r="T2" s="10" t="s">
        <v>2</v>
      </c>
      <c r="U2" s="10" t="s">
        <v>3</v>
      </c>
      <c r="V2" s="10" t="s">
        <v>2</v>
      </c>
      <c r="W2" s="10" t="s">
        <v>3</v>
      </c>
      <c r="X2" s="10" t="s">
        <v>2</v>
      </c>
      <c r="Y2" s="10" t="s">
        <v>3</v>
      </c>
      <c r="Z2" s="10" t="s">
        <v>2</v>
      </c>
      <c r="AA2" s="10" t="s">
        <v>3</v>
      </c>
      <c r="AB2" s="10" t="s">
        <v>2</v>
      </c>
      <c r="AC2" s="10" t="s">
        <v>3</v>
      </c>
      <c r="AD2" s="10" t="s">
        <v>2</v>
      </c>
      <c r="AE2" s="10" t="s">
        <v>3</v>
      </c>
      <c r="AF2" s="10" t="s">
        <v>2</v>
      </c>
      <c r="AG2" s="10" t="s">
        <v>3</v>
      </c>
      <c r="AH2" s="10" t="s">
        <v>2</v>
      </c>
      <c r="AI2" s="10" t="s">
        <v>3</v>
      </c>
      <c r="AJ2" s="10" t="s">
        <v>2</v>
      </c>
      <c r="AK2" s="10" t="s">
        <v>3</v>
      </c>
      <c r="AL2" s="10" t="s">
        <v>2</v>
      </c>
      <c r="AM2" s="10" t="s">
        <v>3</v>
      </c>
      <c r="AN2" s="10" t="s">
        <v>2</v>
      </c>
      <c r="AO2" s="10" t="s">
        <v>3</v>
      </c>
      <c r="AP2" s="10" t="s">
        <v>2</v>
      </c>
      <c r="AQ2" s="10" t="s">
        <v>3</v>
      </c>
      <c r="AR2" s="10" t="s">
        <v>2</v>
      </c>
      <c r="AS2" s="10" t="s">
        <v>3</v>
      </c>
      <c r="AT2" s="10" t="s">
        <v>2</v>
      </c>
      <c r="AU2" s="10" t="s">
        <v>3</v>
      </c>
      <c r="AV2" s="10" t="s">
        <v>2</v>
      </c>
      <c r="AW2" s="10" t="s">
        <v>3</v>
      </c>
      <c r="AX2" s="10" t="s">
        <v>2</v>
      </c>
      <c r="AY2" s="10" t="s">
        <v>3</v>
      </c>
      <c r="AZ2" s="10" t="s">
        <v>2</v>
      </c>
      <c r="BA2" s="10" t="s">
        <v>3</v>
      </c>
      <c r="BB2" s="10" t="s">
        <v>2</v>
      </c>
      <c r="BC2" s="10" t="s">
        <v>3</v>
      </c>
      <c r="BD2" s="10" t="s">
        <v>2</v>
      </c>
      <c r="BE2" s="10" t="s">
        <v>3</v>
      </c>
      <c r="BF2" s="10" t="s">
        <v>2</v>
      </c>
      <c r="BG2" s="10" t="s">
        <v>3</v>
      </c>
      <c r="BH2" s="10" t="s">
        <v>2</v>
      </c>
      <c r="BI2" s="10" t="s">
        <v>3</v>
      </c>
      <c r="BJ2" s="10" t="s">
        <v>2</v>
      </c>
      <c r="BK2" s="10" t="s">
        <v>3</v>
      </c>
      <c r="BL2" s="10" t="s">
        <v>2</v>
      </c>
      <c r="BM2" s="10" t="s">
        <v>3</v>
      </c>
      <c r="BN2" s="10" t="s">
        <v>2</v>
      </c>
      <c r="BO2" s="10" t="s">
        <v>3</v>
      </c>
      <c r="BP2" s="10" t="s">
        <v>2</v>
      </c>
      <c r="BQ2" s="10" t="s">
        <v>3</v>
      </c>
      <c r="BR2" s="10" t="s">
        <v>2</v>
      </c>
      <c r="BS2" s="10" t="s">
        <v>3</v>
      </c>
      <c r="BT2" s="10" t="s">
        <v>2</v>
      </c>
      <c r="BU2" s="10" t="s">
        <v>3</v>
      </c>
      <c r="BV2" s="10" t="s">
        <v>2</v>
      </c>
      <c r="BW2" s="10" t="s">
        <v>3</v>
      </c>
      <c r="BX2" s="10" t="s">
        <v>2</v>
      </c>
      <c r="BY2" s="10" t="s">
        <v>3</v>
      </c>
      <c r="BZ2" s="10" t="s">
        <v>2</v>
      </c>
      <c r="CA2" s="10" t="s">
        <v>3</v>
      </c>
      <c r="CB2" s="10" t="s">
        <v>2</v>
      </c>
      <c r="CC2" s="10" t="s">
        <v>3</v>
      </c>
      <c r="CD2" s="10" t="s">
        <v>2</v>
      </c>
      <c r="CE2" s="10" t="s">
        <v>3</v>
      </c>
      <c r="CF2" s="10" t="s">
        <v>2</v>
      </c>
      <c r="CG2" s="10" t="s">
        <v>3</v>
      </c>
      <c r="CH2" s="10" t="s">
        <v>2</v>
      </c>
      <c r="CI2" s="10" t="s">
        <v>3</v>
      </c>
      <c r="CJ2" s="10" t="s">
        <v>2</v>
      </c>
      <c r="CK2" s="10" t="s">
        <v>3</v>
      </c>
      <c r="CL2" s="10" t="s">
        <v>2</v>
      </c>
      <c r="CM2" s="10" t="s">
        <v>3</v>
      </c>
      <c r="CN2" s="10" t="s">
        <v>2</v>
      </c>
      <c r="CO2" s="10" t="s">
        <v>3</v>
      </c>
      <c r="CP2" s="10" t="s">
        <v>2</v>
      </c>
      <c r="CQ2" s="10" t="s">
        <v>3</v>
      </c>
      <c r="CR2" s="10" t="s">
        <v>2</v>
      </c>
      <c r="CS2" s="10" t="s">
        <v>3</v>
      </c>
      <c r="CT2" s="10" t="s">
        <v>2</v>
      </c>
      <c r="CU2" s="10" t="s">
        <v>3</v>
      </c>
      <c r="CV2" s="10" t="s">
        <v>2</v>
      </c>
      <c r="CW2" s="10" t="s">
        <v>3</v>
      </c>
      <c r="CX2" s="10" t="s">
        <v>2</v>
      </c>
      <c r="CY2" s="10" t="s">
        <v>3</v>
      </c>
      <c r="CZ2" s="10" t="s">
        <v>2</v>
      </c>
      <c r="DA2" s="10" t="s">
        <v>3</v>
      </c>
      <c r="DB2" s="10" t="s">
        <v>2</v>
      </c>
      <c r="DC2" s="10" t="s">
        <v>3</v>
      </c>
      <c r="DD2" s="10" t="s">
        <v>4</v>
      </c>
    </row>
    <row r="3" spans="1:108">
      <c r="A3" s="7" t="s">
        <v>114</v>
      </c>
      <c r="B3" s="1">
        <v>1</v>
      </c>
      <c r="C3" s="1">
        <v>0</v>
      </c>
      <c r="D3" s="1">
        <v>1</v>
      </c>
      <c r="E3" s="1">
        <v>0</v>
      </c>
      <c r="F3" s="1">
        <v>0</v>
      </c>
      <c r="G3" s="1">
        <v>0</v>
      </c>
      <c r="H3" s="1">
        <v>1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3</v>
      </c>
      <c r="DC3" s="1">
        <v>0</v>
      </c>
      <c r="DD3" s="1">
        <v>0</v>
      </c>
    </row>
    <row r="4" spans="1:108">
      <c r="A4" s="12" t="s">
        <v>33</v>
      </c>
      <c r="B4" s="1">
        <v>1</v>
      </c>
      <c r="C4" s="1">
        <v>0</v>
      </c>
      <c r="D4" s="1">
        <v>1</v>
      </c>
      <c r="E4" s="1">
        <v>0</v>
      </c>
      <c r="F4" s="1">
        <v>0</v>
      </c>
      <c r="G4" s="1">
        <v>0</v>
      </c>
      <c r="H4" s="1">
        <v>1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3</v>
      </c>
      <c r="DC4" s="1">
        <v>0</v>
      </c>
      <c r="DD4" s="1">
        <v>0</v>
      </c>
    </row>
  </sheetData>
  <mergeCells count="54"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CF1:CG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D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0"/>
  <sheetViews>
    <sheetView zoomScale="85" zoomScaleNormal="85" workbookViewId="0">
      <pane xSplit="1" topLeftCell="B1" activePane="topRight" state="frozen"/>
      <selection pane="topRight" activeCell="A4" sqref="A4"/>
    </sheetView>
  </sheetViews>
  <sheetFormatPr baseColWidth="10" defaultRowHeight="15"/>
  <cols>
    <col min="1" max="256" width="8.83203125" customWidth="1"/>
  </cols>
  <sheetData>
    <row r="1" spans="1:108">
      <c r="A1" s="134" t="s">
        <v>103</v>
      </c>
      <c r="B1" s="129" t="s">
        <v>124</v>
      </c>
      <c r="C1" s="130"/>
      <c r="D1" s="129" t="s">
        <v>125</v>
      </c>
      <c r="E1" s="130"/>
      <c r="F1" s="129" t="s">
        <v>173</v>
      </c>
      <c r="G1" s="130"/>
      <c r="H1" s="129" t="s">
        <v>174</v>
      </c>
      <c r="I1" s="130"/>
      <c r="J1" s="129" t="s">
        <v>182</v>
      </c>
      <c r="K1" s="130"/>
      <c r="L1" s="129" t="s">
        <v>185</v>
      </c>
      <c r="M1" s="130"/>
      <c r="N1" s="129" t="s">
        <v>192</v>
      </c>
      <c r="O1" s="130"/>
      <c r="P1" s="129" t="s">
        <v>195</v>
      </c>
      <c r="Q1" s="130"/>
      <c r="R1" s="129" t="s">
        <v>202</v>
      </c>
      <c r="S1" s="130"/>
      <c r="T1" s="129" t="s">
        <v>203</v>
      </c>
      <c r="U1" s="130"/>
      <c r="V1" s="129" t="s">
        <v>206</v>
      </c>
      <c r="W1" s="130"/>
      <c r="X1" s="129" t="s">
        <v>208</v>
      </c>
      <c r="Y1" s="130"/>
      <c r="Z1" s="129" t="s">
        <v>211</v>
      </c>
      <c r="AA1" s="130"/>
      <c r="AB1" s="129" t="s">
        <v>215</v>
      </c>
      <c r="AC1" s="130"/>
      <c r="AD1" s="129" t="s">
        <v>216</v>
      </c>
      <c r="AE1" s="130"/>
      <c r="AF1" s="129" t="s">
        <v>226</v>
      </c>
      <c r="AG1" s="130"/>
      <c r="AH1" s="129" t="s">
        <v>227</v>
      </c>
      <c r="AI1" s="130"/>
      <c r="AJ1" s="129" t="s">
        <v>228</v>
      </c>
      <c r="AK1" s="130"/>
      <c r="AL1" s="129" t="s">
        <v>232</v>
      </c>
      <c r="AM1" s="130"/>
      <c r="AN1" s="129" t="s">
        <v>240</v>
      </c>
      <c r="AO1" s="130"/>
      <c r="AP1" s="129" t="s">
        <v>241</v>
      </c>
      <c r="AQ1" s="130"/>
      <c r="AR1" s="129" t="s">
        <v>242</v>
      </c>
      <c r="AS1" s="130"/>
      <c r="AT1" s="129" t="s">
        <v>243</v>
      </c>
      <c r="AU1" s="130"/>
      <c r="AV1" s="129" t="s">
        <v>244</v>
      </c>
      <c r="AW1" s="130"/>
      <c r="AX1" s="129" t="s">
        <v>245</v>
      </c>
      <c r="AY1" s="130"/>
      <c r="AZ1" s="129" t="s">
        <v>246</v>
      </c>
      <c r="BA1" s="130"/>
      <c r="BB1" s="129" t="s">
        <v>247</v>
      </c>
      <c r="BC1" s="130"/>
      <c r="BD1" s="129" t="s">
        <v>248</v>
      </c>
      <c r="BE1" s="130"/>
      <c r="BF1" s="129" t="s">
        <v>249</v>
      </c>
      <c r="BG1" s="130"/>
      <c r="BH1" s="129" t="s">
        <v>250</v>
      </c>
      <c r="BI1" s="130"/>
      <c r="BJ1" s="129" t="s">
        <v>263</v>
      </c>
      <c r="BK1" s="130"/>
      <c r="BL1" s="129" t="s">
        <v>264</v>
      </c>
      <c r="BM1" s="130"/>
      <c r="BN1" s="129" t="s">
        <v>267</v>
      </c>
      <c r="BO1" s="130"/>
      <c r="BP1" s="129" t="s">
        <v>268</v>
      </c>
      <c r="BQ1" s="130"/>
      <c r="BR1" s="129" t="s">
        <v>269</v>
      </c>
      <c r="BS1" s="130"/>
      <c r="BT1" s="129" t="s">
        <v>273</v>
      </c>
      <c r="BU1" s="130"/>
      <c r="BV1" s="129" t="s">
        <v>274</v>
      </c>
      <c r="BW1" s="130"/>
      <c r="BX1" s="129" t="s">
        <v>299</v>
      </c>
      <c r="BY1" s="130"/>
      <c r="BZ1" s="129" t="s">
        <v>300</v>
      </c>
      <c r="CA1" s="130"/>
      <c r="CB1" s="129" t="s">
        <v>301</v>
      </c>
      <c r="CC1" s="130"/>
      <c r="CD1" s="129" t="s">
        <v>310</v>
      </c>
      <c r="CE1" s="130"/>
      <c r="CF1" s="129" t="s">
        <v>311</v>
      </c>
      <c r="CG1" s="130"/>
      <c r="CH1" s="129" t="s">
        <v>312</v>
      </c>
      <c r="CI1" s="130"/>
      <c r="CJ1" s="129" t="s">
        <v>316</v>
      </c>
      <c r="CK1" s="130"/>
      <c r="CL1" s="129" t="s">
        <v>318</v>
      </c>
      <c r="CM1" s="130"/>
      <c r="CN1" s="129" t="s">
        <v>319</v>
      </c>
      <c r="CO1" s="130"/>
      <c r="CP1" s="129" t="s">
        <v>324</v>
      </c>
      <c r="CQ1" s="130"/>
      <c r="CR1" s="129" t="s">
        <v>334</v>
      </c>
      <c r="CS1" s="130"/>
      <c r="CT1" s="129" t="s">
        <v>341</v>
      </c>
      <c r="CU1" s="130"/>
      <c r="CV1" s="129" t="s">
        <v>342</v>
      </c>
      <c r="CW1" s="130"/>
      <c r="CX1" s="129" t="s">
        <v>343</v>
      </c>
      <c r="CY1" s="130"/>
      <c r="CZ1" s="129" t="s">
        <v>344</v>
      </c>
      <c r="DA1" s="130"/>
      <c r="DB1" s="129" t="s">
        <v>136</v>
      </c>
      <c r="DC1" s="135"/>
      <c r="DD1" s="130"/>
    </row>
    <row r="2" spans="1:108">
      <c r="A2" s="134"/>
      <c r="B2" s="10" t="s">
        <v>2</v>
      </c>
      <c r="C2" s="10" t="s">
        <v>3</v>
      </c>
      <c r="D2" s="10" t="s">
        <v>2</v>
      </c>
      <c r="E2" s="10" t="s">
        <v>3</v>
      </c>
      <c r="F2" s="10" t="s">
        <v>2</v>
      </c>
      <c r="G2" s="10" t="s">
        <v>3</v>
      </c>
      <c r="H2" s="10" t="s">
        <v>2</v>
      </c>
      <c r="I2" s="10" t="s">
        <v>3</v>
      </c>
      <c r="J2" s="10" t="s">
        <v>2</v>
      </c>
      <c r="K2" s="10" t="s">
        <v>3</v>
      </c>
      <c r="L2" s="10" t="s">
        <v>2</v>
      </c>
      <c r="M2" s="10" t="s">
        <v>3</v>
      </c>
      <c r="N2" s="10" t="s">
        <v>2</v>
      </c>
      <c r="O2" s="10" t="s">
        <v>3</v>
      </c>
      <c r="P2" s="10" t="s">
        <v>2</v>
      </c>
      <c r="Q2" s="10" t="s">
        <v>3</v>
      </c>
      <c r="R2" s="10" t="s">
        <v>2</v>
      </c>
      <c r="S2" s="10" t="s">
        <v>3</v>
      </c>
      <c r="T2" s="10" t="s">
        <v>2</v>
      </c>
      <c r="U2" s="10" t="s">
        <v>3</v>
      </c>
      <c r="V2" s="10" t="s">
        <v>2</v>
      </c>
      <c r="W2" s="10" t="s">
        <v>3</v>
      </c>
      <c r="X2" s="10" t="s">
        <v>2</v>
      </c>
      <c r="Y2" s="10" t="s">
        <v>3</v>
      </c>
      <c r="Z2" s="10" t="s">
        <v>2</v>
      </c>
      <c r="AA2" s="10" t="s">
        <v>3</v>
      </c>
      <c r="AB2" s="10" t="s">
        <v>2</v>
      </c>
      <c r="AC2" s="10" t="s">
        <v>3</v>
      </c>
      <c r="AD2" s="10" t="s">
        <v>2</v>
      </c>
      <c r="AE2" s="10" t="s">
        <v>3</v>
      </c>
      <c r="AF2" s="10" t="s">
        <v>2</v>
      </c>
      <c r="AG2" s="10" t="s">
        <v>3</v>
      </c>
      <c r="AH2" s="10" t="s">
        <v>2</v>
      </c>
      <c r="AI2" s="10" t="s">
        <v>3</v>
      </c>
      <c r="AJ2" s="10" t="s">
        <v>2</v>
      </c>
      <c r="AK2" s="10" t="s">
        <v>3</v>
      </c>
      <c r="AL2" s="10" t="s">
        <v>2</v>
      </c>
      <c r="AM2" s="10" t="s">
        <v>3</v>
      </c>
      <c r="AN2" s="10" t="s">
        <v>2</v>
      </c>
      <c r="AO2" s="10" t="s">
        <v>3</v>
      </c>
      <c r="AP2" s="10" t="s">
        <v>2</v>
      </c>
      <c r="AQ2" s="10" t="s">
        <v>3</v>
      </c>
      <c r="AR2" s="10" t="s">
        <v>2</v>
      </c>
      <c r="AS2" s="10" t="s">
        <v>3</v>
      </c>
      <c r="AT2" s="10" t="s">
        <v>2</v>
      </c>
      <c r="AU2" s="10" t="s">
        <v>3</v>
      </c>
      <c r="AV2" s="10" t="s">
        <v>2</v>
      </c>
      <c r="AW2" s="10" t="s">
        <v>3</v>
      </c>
      <c r="AX2" s="10" t="s">
        <v>2</v>
      </c>
      <c r="AY2" s="10" t="s">
        <v>3</v>
      </c>
      <c r="AZ2" s="10" t="s">
        <v>2</v>
      </c>
      <c r="BA2" s="10" t="s">
        <v>3</v>
      </c>
      <c r="BB2" s="10" t="s">
        <v>2</v>
      </c>
      <c r="BC2" s="10" t="s">
        <v>3</v>
      </c>
      <c r="BD2" s="10" t="s">
        <v>2</v>
      </c>
      <c r="BE2" s="10" t="s">
        <v>3</v>
      </c>
      <c r="BF2" s="10" t="s">
        <v>2</v>
      </c>
      <c r="BG2" s="10" t="s">
        <v>3</v>
      </c>
      <c r="BH2" s="10" t="s">
        <v>2</v>
      </c>
      <c r="BI2" s="10" t="s">
        <v>3</v>
      </c>
      <c r="BJ2" s="10" t="s">
        <v>2</v>
      </c>
      <c r="BK2" s="10" t="s">
        <v>3</v>
      </c>
      <c r="BL2" s="10" t="s">
        <v>2</v>
      </c>
      <c r="BM2" s="10" t="s">
        <v>3</v>
      </c>
      <c r="BN2" s="10" t="s">
        <v>2</v>
      </c>
      <c r="BO2" s="10" t="s">
        <v>3</v>
      </c>
      <c r="BP2" s="10" t="s">
        <v>2</v>
      </c>
      <c r="BQ2" s="10" t="s">
        <v>3</v>
      </c>
      <c r="BR2" s="10" t="s">
        <v>2</v>
      </c>
      <c r="BS2" s="10" t="s">
        <v>3</v>
      </c>
      <c r="BT2" s="10" t="s">
        <v>2</v>
      </c>
      <c r="BU2" s="10" t="s">
        <v>3</v>
      </c>
      <c r="BV2" s="10" t="s">
        <v>2</v>
      </c>
      <c r="BW2" s="10" t="s">
        <v>3</v>
      </c>
      <c r="BX2" s="10" t="s">
        <v>2</v>
      </c>
      <c r="BY2" s="10" t="s">
        <v>3</v>
      </c>
      <c r="BZ2" s="10" t="s">
        <v>2</v>
      </c>
      <c r="CA2" s="10" t="s">
        <v>3</v>
      </c>
      <c r="CB2" s="10" t="s">
        <v>2</v>
      </c>
      <c r="CC2" s="10" t="s">
        <v>3</v>
      </c>
      <c r="CD2" s="10" t="s">
        <v>2</v>
      </c>
      <c r="CE2" s="10" t="s">
        <v>3</v>
      </c>
      <c r="CF2" s="10" t="s">
        <v>2</v>
      </c>
      <c r="CG2" s="10" t="s">
        <v>3</v>
      </c>
      <c r="CH2" s="10" t="s">
        <v>2</v>
      </c>
      <c r="CI2" s="10" t="s">
        <v>3</v>
      </c>
      <c r="CJ2" s="10" t="s">
        <v>2</v>
      </c>
      <c r="CK2" s="10" t="s">
        <v>3</v>
      </c>
      <c r="CL2" s="10" t="s">
        <v>2</v>
      </c>
      <c r="CM2" s="10" t="s">
        <v>3</v>
      </c>
      <c r="CN2" s="10" t="s">
        <v>2</v>
      </c>
      <c r="CO2" s="10" t="s">
        <v>3</v>
      </c>
      <c r="CP2" s="10" t="s">
        <v>2</v>
      </c>
      <c r="CQ2" s="10" t="s">
        <v>3</v>
      </c>
      <c r="CR2" s="10" t="s">
        <v>2</v>
      </c>
      <c r="CS2" s="10" t="s">
        <v>3</v>
      </c>
      <c r="CT2" s="10" t="s">
        <v>2</v>
      </c>
      <c r="CU2" s="10" t="s">
        <v>3</v>
      </c>
      <c r="CV2" s="10" t="s">
        <v>2</v>
      </c>
      <c r="CW2" s="10" t="s">
        <v>3</v>
      </c>
      <c r="CX2" s="10" t="s">
        <v>2</v>
      </c>
      <c r="CY2" s="10" t="s">
        <v>3</v>
      </c>
      <c r="CZ2" s="10" t="s">
        <v>2</v>
      </c>
      <c r="DA2" s="10" t="s">
        <v>3</v>
      </c>
      <c r="DB2" s="10" t="s">
        <v>2</v>
      </c>
      <c r="DC2" s="10" t="s">
        <v>3</v>
      </c>
      <c r="DD2" s="10" t="s">
        <v>4</v>
      </c>
    </row>
    <row r="3" spans="1:108">
      <c r="A3" s="7" t="s">
        <v>346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102</v>
      </c>
      <c r="DA3" s="1">
        <v>1</v>
      </c>
      <c r="DB3" s="1">
        <v>102</v>
      </c>
      <c r="DC3" s="1">
        <v>1</v>
      </c>
      <c r="DD3" s="1">
        <v>1</v>
      </c>
    </row>
    <row r="4" spans="1:108">
      <c r="A4" s="7" t="s">
        <v>107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</row>
    <row r="5" spans="1:108">
      <c r="A5" s="7" t="s">
        <v>68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0</v>
      </c>
      <c r="BR5" s="8">
        <v>0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0</v>
      </c>
      <c r="CE5" s="8">
        <v>0</v>
      </c>
      <c r="CF5" s="8">
        <v>0</v>
      </c>
      <c r="CG5" s="8">
        <v>0</v>
      </c>
      <c r="CH5" s="8">
        <v>0</v>
      </c>
      <c r="CI5" s="8">
        <v>0</v>
      </c>
      <c r="CJ5" s="8">
        <v>0</v>
      </c>
      <c r="CK5" s="8">
        <v>0</v>
      </c>
      <c r="CL5" s="8">
        <v>0</v>
      </c>
      <c r="CM5" s="8">
        <v>0</v>
      </c>
      <c r="CN5" s="8">
        <v>0</v>
      </c>
      <c r="CO5" s="8">
        <v>0</v>
      </c>
      <c r="CP5" s="8">
        <v>0</v>
      </c>
      <c r="CQ5" s="8">
        <v>0</v>
      </c>
      <c r="CR5" s="8">
        <v>0</v>
      </c>
      <c r="CS5" s="8">
        <v>0</v>
      </c>
      <c r="CT5" s="8">
        <v>0</v>
      </c>
      <c r="CU5" s="8">
        <v>0</v>
      </c>
      <c r="CV5" s="8">
        <v>0</v>
      </c>
      <c r="CW5" s="8">
        <v>0</v>
      </c>
      <c r="CX5" s="8">
        <v>0</v>
      </c>
      <c r="CY5" s="8">
        <v>0</v>
      </c>
      <c r="CZ5" s="8">
        <v>0</v>
      </c>
      <c r="DA5" s="8">
        <v>0</v>
      </c>
      <c r="DB5" s="8">
        <v>0</v>
      </c>
      <c r="DC5" s="8">
        <v>0</v>
      </c>
      <c r="DD5" s="8">
        <v>0</v>
      </c>
    </row>
    <row r="6" spans="1:108">
      <c r="A6" s="20" t="s">
        <v>115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</row>
    <row r="7" spans="1:108">
      <c r="A7" s="20" t="s">
        <v>116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0</v>
      </c>
      <c r="DD7" s="8">
        <v>0</v>
      </c>
    </row>
    <row r="8" spans="1:108">
      <c r="A8" s="20" t="s">
        <v>121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</row>
    <row r="9" spans="1:108">
      <c r="A9" s="20" t="s">
        <v>132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v>0</v>
      </c>
      <c r="DD9" s="8">
        <v>0</v>
      </c>
    </row>
    <row r="10" spans="1:108">
      <c r="A10" s="12" t="s">
        <v>33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102</v>
      </c>
      <c r="DA10" s="1">
        <v>1</v>
      </c>
      <c r="DB10" s="1">
        <v>102</v>
      </c>
      <c r="DC10" s="1">
        <v>1</v>
      </c>
      <c r="DD10" s="1">
        <v>1</v>
      </c>
    </row>
  </sheetData>
  <mergeCells count="54">
    <mergeCell ref="CR1:CS1"/>
    <mergeCell ref="DB1:DD1"/>
    <mergeCell ref="CT1:CU1"/>
    <mergeCell ref="CV1:CW1"/>
    <mergeCell ref="CX1:CY1"/>
    <mergeCell ref="CZ1:DA1"/>
    <mergeCell ref="CF1:CG1"/>
    <mergeCell ref="CH1:CI1"/>
    <mergeCell ref="CJ1:CK1"/>
    <mergeCell ref="CL1:CM1"/>
    <mergeCell ref="CN1:CO1"/>
    <mergeCell ref="CP1:CQ1"/>
    <mergeCell ref="BT1:BU1"/>
    <mergeCell ref="BV1:BW1"/>
    <mergeCell ref="BX1:BY1"/>
    <mergeCell ref="BZ1:CA1"/>
    <mergeCell ref="CB1:CC1"/>
    <mergeCell ref="CD1:CE1"/>
    <mergeCell ref="BH1:BI1"/>
    <mergeCell ref="BJ1:BK1"/>
    <mergeCell ref="BL1:BM1"/>
    <mergeCell ref="BN1:BO1"/>
    <mergeCell ref="BP1:BQ1"/>
    <mergeCell ref="BR1:BS1"/>
    <mergeCell ref="AV1:AW1"/>
    <mergeCell ref="AX1:AY1"/>
    <mergeCell ref="AZ1:BA1"/>
    <mergeCell ref="BB1:BC1"/>
    <mergeCell ref="BD1:BE1"/>
    <mergeCell ref="BF1:BG1"/>
    <mergeCell ref="AJ1:AK1"/>
    <mergeCell ref="AL1:AM1"/>
    <mergeCell ref="AN1:AO1"/>
    <mergeCell ref="AP1:AQ1"/>
    <mergeCell ref="AR1:AS1"/>
    <mergeCell ref="AT1:AU1"/>
    <mergeCell ref="X1:Y1"/>
    <mergeCell ref="Z1:AA1"/>
    <mergeCell ref="AB1:AC1"/>
    <mergeCell ref="AD1:AE1"/>
    <mergeCell ref="AF1:AG1"/>
    <mergeCell ref="AH1:AI1"/>
    <mergeCell ref="L1:M1"/>
    <mergeCell ref="N1:O1"/>
    <mergeCell ref="P1:Q1"/>
    <mergeCell ref="R1:S1"/>
    <mergeCell ref="T1:U1"/>
    <mergeCell ref="V1:W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Overall Cases and Deaths</vt:lpstr>
      <vt:lpstr>Somalia</vt:lpstr>
      <vt:lpstr>South Sudan</vt:lpstr>
      <vt:lpstr>Tanzania</vt:lpstr>
      <vt:lpstr>Kenya</vt:lpstr>
      <vt:lpstr>Uganda</vt:lpstr>
      <vt:lpstr>Malawi</vt:lpstr>
      <vt:lpstr>Mozambique</vt:lpstr>
      <vt:lpstr>Zambia</vt:lpstr>
      <vt:lpstr>Angola</vt:lpstr>
      <vt:lpstr>Zimbabwe</vt:lpstr>
      <vt:lpstr>Rwanda</vt:lpstr>
      <vt:lpstr>Burundi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Maureen K</dc:creator>
  <cp:lastModifiedBy>Andrew Azman</cp:lastModifiedBy>
  <cp:lastPrinted>2017-08-22T14:43:02Z</cp:lastPrinted>
  <dcterms:created xsi:type="dcterms:W3CDTF">2017-06-20T04:57:28Z</dcterms:created>
  <dcterms:modified xsi:type="dcterms:W3CDTF">2019-05-22T09:50:00Z</dcterms:modified>
</cp:coreProperties>
</file>